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D:\Dokumenti\2025\JAVNA NAROČILA\KONCESIJA CESTE\RD\"/>
    </mc:Choice>
  </mc:AlternateContent>
  <xr:revisionPtr revIDLastSave="0" documentId="13_ncr:1_{4314D63E-7653-4FB7-875F-87D020D0450F}" xr6:coauthVersionLast="47" xr6:coauthVersionMax="47" xr10:uidLastSave="{00000000-0000-0000-0000-000000000000}"/>
  <bookViews>
    <workbookView xWindow="28680" yWindow="-120" windowWidth="29040" windowHeight="15720" xr2:uid="{00000000-000D-0000-FFFF-FFFF00000000}"/>
  </bookViews>
  <sheets>
    <sheet name="SKUPNO (A+B+C)" sheetId="1" r:id="rId1"/>
    <sheet name="Redno vzdrževanje A" sheetId="5" r:id="rId2"/>
    <sheet name="Zimska služba B" sheetId="3" r:id="rId3"/>
    <sheet name="Vertikalna signalizacija C" sheetId="4" r:id="rId4"/>
  </sheets>
  <definedNames>
    <definedName name="_xlnm._FilterDatabase" localSheetId="1" hidden="1">'Redno vzdrževanje A'!$A$2:$H$2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6" i="5" l="1"/>
  <c r="G116" i="5"/>
  <c r="G129" i="5"/>
  <c r="H129" i="5" s="1"/>
  <c r="G126" i="5" l="1"/>
  <c r="H126" i="5" s="1"/>
  <c r="G128" i="5"/>
  <c r="H128" i="5" s="1"/>
  <c r="G40" i="5" l="1"/>
  <c r="H40" i="5" s="1"/>
  <c r="G164" i="5"/>
  <c r="H164" i="5" s="1"/>
  <c r="G162" i="5"/>
  <c r="H162" i="5" s="1"/>
  <c r="G161" i="5"/>
  <c r="H161" i="5" s="1"/>
  <c r="G160" i="5"/>
  <c r="H160" i="5" s="1"/>
  <c r="G159" i="5"/>
  <c r="H159" i="5" s="1"/>
  <c r="G158" i="5"/>
  <c r="H158" i="5" s="1"/>
  <c r="G157" i="5"/>
  <c r="H157" i="5" s="1"/>
  <c r="G156" i="5"/>
  <c r="H156" i="5" s="1"/>
  <c r="G155" i="5"/>
  <c r="H155" i="5" s="1"/>
  <c r="G154" i="5"/>
  <c r="H154" i="5" s="1"/>
  <c r="G152" i="5"/>
  <c r="H152" i="5" s="1"/>
  <c r="G151" i="5"/>
  <c r="H151" i="5" s="1"/>
  <c r="G150" i="5"/>
  <c r="H150" i="5" s="1"/>
  <c r="G149" i="5"/>
  <c r="H149" i="5" s="1"/>
  <c r="G148" i="5"/>
  <c r="H148" i="5" s="1"/>
  <c r="G147" i="5"/>
  <c r="H147" i="5" s="1"/>
  <c r="G146" i="5"/>
  <c r="H146" i="5" s="1"/>
  <c r="G145" i="5"/>
  <c r="H145" i="5" s="1"/>
  <c r="G143" i="5"/>
  <c r="H143" i="5" s="1"/>
  <c r="G142" i="5"/>
  <c r="H142" i="5" s="1"/>
  <c r="G141" i="5"/>
  <c r="H141" i="5" s="1"/>
  <c r="G138" i="5"/>
  <c r="H138" i="5" s="1"/>
  <c r="G137" i="5"/>
  <c r="H137" i="5" s="1"/>
  <c r="G136" i="5"/>
  <c r="H136" i="5" s="1"/>
  <c r="G135" i="5"/>
  <c r="H135" i="5" s="1"/>
  <c r="G134" i="5"/>
  <c r="H134" i="5" s="1"/>
  <c r="G133" i="5"/>
  <c r="H133" i="5" s="1"/>
  <c r="G132" i="5"/>
  <c r="H132" i="5" s="1"/>
  <c r="G131" i="5"/>
  <c r="H131" i="5" s="1"/>
  <c r="G124" i="5"/>
  <c r="H124" i="5" s="1"/>
  <c r="G122" i="5"/>
  <c r="H122" i="5" s="1"/>
  <c r="G121" i="5"/>
  <c r="H121" i="5" s="1"/>
  <c r="G120" i="5"/>
  <c r="H120" i="5" s="1"/>
  <c r="G119" i="5"/>
  <c r="H119" i="5" s="1"/>
  <c r="G115" i="5"/>
  <c r="H115" i="5" s="1"/>
  <c r="G114" i="5"/>
  <c r="H114" i="5" s="1"/>
  <c r="G113" i="5"/>
  <c r="H113" i="5" s="1"/>
  <c r="G112" i="5"/>
  <c r="H112" i="5" s="1"/>
  <c r="G111" i="5"/>
  <c r="H111" i="5" s="1"/>
  <c r="G110" i="5"/>
  <c r="H110" i="5" s="1"/>
  <c r="G108" i="5"/>
  <c r="H108" i="5" s="1"/>
  <c r="G107" i="5"/>
  <c r="H107" i="5" s="1"/>
  <c r="G106" i="5"/>
  <c r="H106" i="5" s="1"/>
  <c r="G103" i="5"/>
  <c r="H103" i="5" s="1"/>
  <c r="G102" i="5"/>
  <c r="H102" i="5" s="1"/>
  <c r="G101" i="5"/>
  <c r="H101" i="5" s="1"/>
  <c r="G99" i="5"/>
  <c r="H99" i="5" s="1"/>
  <c r="G98" i="5"/>
  <c r="H98" i="5" s="1"/>
  <c r="G97" i="5"/>
  <c r="H97" i="5" s="1"/>
  <c r="G96" i="5"/>
  <c r="H96" i="5" s="1"/>
  <c r="G95" i="5"/>
  <c r="H95" i="5" s="1"/>
  <c r="G94" i="5"/>
  <c r="H94" i="5" s="1"/>
  <c r="G93" i="5"/>
  <c r="H93" i="5" s="1"/>
  <c r="G92" i="5"/>
  <c r="H92" i="5" s="1"/>
  <c r="G91" i="5"/>
  <c r="H91" i="5" s="1"/>
  <c r="G90" i="5"/>
  <c r="H90" i="5" s="1"/>
  <c r="G89" i="5"/>
  <c r="H89" i="5" s="1"/>
  <c r="G88" i="5"/>
  <c r="H88" i="5" s="1"/>
  <c r="G87" i="5"/>
  <c r="H87" i="5" s="1"/>
  <c r="G86" i="5"/>
  <c r="H86" i="5" s="1"/>
  <c r="G85" i="5"/>
  <c r="H85" i="5" s="1"/>
  <c r="G84" i="5"/>
  <c r="H84" i="5" s="1"/>
  <c r="G83" i="5"/>
  <c r="H83" i="5" s="1"/>
  <c r="G82" i="5"/>
  <c r="H82" i="5" s="1"/>
  <c r="G81" i="5"/>
  <c r="H81" i="5" s="1"/>
  <c r="G80" i="5"/>
  <c r="H80" i="5" s="1"/>
  <c r="G79" i="5"/>
  <c r="H79" i="5" s="1"/>
  <c r="G78" i="5"/>
  <c r="H78" i="5" s="1"/>
  <c r="G77" i="5"/>
  <c r="H77" i="5" s="1"/>
  <c r="G76" i="5"/>
  <c r="H76" i="5" s="1"/>
  <c r="G75" i="5"/>
  <c r="H75" i="5" s="1"/>
  <c r="G74" i="5"/>
  <c r="H74" i="5" s="1"/>
  <c r="G73" i="5"/>
  <c r="H73" i="5" s="1"/>
  <c r="G72" i="5"/>
  <c r="H72" i="5" s="1"/>
  <c r="G71" i="5"/>
  <c r="H71" i="5" s="1"/>
  <c r="G70" i="5"/>
  <c r="H70" i="5" s="1"/>
  <c r="G69" i="5"/>
  <c r="H69" i="5" s="1"/>
  <c r="G68" i="5"/>
  <c r="H68" i="5" s="1"/>
  <c r="G67" i="5"/>
  <c r="H67" i="5" s="1"/>
  <c r="G66" i="5"/>
  <c r="H66" i="5" s="1"/>
  <c r="G65" i="5"/>
  <c r="H65" i="5" s="1"/>
  <c r="G64" i="5"/>
  <c r="H64" i="5" s="1"/>
  <c r="G63" i="5"/>
  <c r="H63" i="5" s="1"/>
  <c r="G62" i="5"/>
  <c r="H62" i="5" s="1"/>
  <c r="G61" i="5"/>
  <c r="H61" i="5" s="1"/>
  <c r="G60" i="5"/>
  <c r="H60" i="5" s="1"/>
  <c r="G59" i="5"/>
  <c r="H59" i="5" s="1"/>
  <c r="G58" i="5"/>
  <c r="H58" i="5" s="1"/>
  <c r="G57" i="5"/>
  <c r="H57" i="5" s="1"/>
  <c r="G56" i="5"/>
  <c r="H56" i="5" s="1"/>
  <c r="G55" i="5"/>
  <c r="H55" i="5" s="1"/>
  <c r="G54" i="5"/>
  <c r="H54" i="5" s="1"/>
  <c r="G53" i="5"/>
  <c r="H53" i="5" s="1"/>
  <c r="G52" i="5"/>
  <c r="H52" i="5" s="1"/>
  <c r="G51" i="5"/>
  <c r="H51" i="5" s="1"/>
  <c r="G50" i="5"/>
  <c r="H50" i="5" s="1"/>
  <c r="G49" i="5"/>
  <c r="H49" i="5" s="1"/>
  <c r="G48" i="5"/>
  <c r="H48" i="5" s="1"/>
  <c r="G46" i="5"/>
  <c r="H46" i="5" s="1"/>
  <c r="G45" i="5"/>
  <c r="H45" i="5" s="1"/>
  <c r="G44" i="5"/>
  <c r="H44" i="5" s="1"/>
  <c r="G43" i="5"/>
  <c r="H43" i="5" s="1"/>
  <c r="G42" i="5"/>
  <c r="H42" i="5" s="1"/>
  <c r="G39" i="5"/>
  <c r="H39" i="5" s="1"/>
  <c r="G38" i="5"/>
  <c r="H38" i="5" s="1"/>
  <c r="G37" i="5"/>
  <c r="H37" i="5" s="1"/>
  <c r="G35" i="5"/>
  <c r="H35" i="5" s="1"/>
  <c r="G34" i="5"/>
  <c r="H34" i="5" s="1"/>
  <c r="G33" i="5"/>
  <c r="H33" i="5" s="1"/>
  <c r="G32" i="5"/>
  <c r="H32" i="5" s="1"/>
  <c r="G31" i="5"/>
  <c r="H31" i="5" s="1"/>
  <c r="G30" i="5"/>
  <c r="H30" i="5" s="1"/>
  <c r="G29" i="5"/>
  <c r="H29" i="5" s="1"/>
  <c r="G28" i="5"/>
  <c r="H28" i="5" s="1"/>
  <c r="G27" i="5"/>
  <c r="H27" i="5" s="1"/>
  <c r="G26" i="5"/>
  <c r="H26" i="5" s="1"/>
  <c r="G25" i="5"/>
  <c r="H25" i="5" s="1"/>
  <c r="G24" i="5"/>
  <c r="H24" i="5" s="1"/>
  <c r="G23" i="5"/>
  <c r="H23" i="5" s="1"/>
  <c r="G22" i="5"/>
  <c r="H22" i="5" s="1"/>
  <c r="G21" i="5"/>
  <c r="H21" i="5" s="1"/>
  <c r="G20" i="5"/>
  <c r="H20" i="5" s="1"/>
  <c r="G19" i="5"/>
  <c r="H19" i="5" s="1"/>
  <c r="G18" i="5"/>
  <c r="H18" i="5" s="1"/>
  <c r="G17" i="5"/>
  <c r="H17" i="5" s="1"/>
  <c r="G16" i="5"/>
  <c r="H16" i="5" s="1"/>
  <c r="G15" i="5"/>
  <c r="H15" i="5" s="1"/>
  <c r="G14" i="5"/>
  <c r="H14" i="5" s="1"/>
  <c r="G13" i="5"/>
  <c r="H13" i="5" s="1"/>
  <c r="G12" i="5"/>
  <c r="H12" i="5" s="1"/>
  <c r="G10" i="5"/>
  <c r="H10" i="5" s="1"/>
  <c r="G9" i="5"/>
  <c r="H9" i="5" s="1"/>
  <c r="G8" i="5"/>
  <c r="H8" i="5" s="1"/>
  <c r="G7" i="5"/>
  <c r="H7" i="5" s="1"/>
  <c r="G4" i="5"/>
  <c r="H4" i="5" s="1"/>
  <c r="H165" i="5" l="1"/>
  <c r="C4" i="1" s="1"/>
  <c r="E81" i="4"/>
  <c r="F81" i="4" s="1"/>
  <c r="E80" i="4"/>
  <c r="F80" i="4" s="1"/>
  <c r="E79" i="4"/>
  <c r="F79" i="4" s="1"/>
  <c r="E65" i="4"/>
  <c r="F65" i="4" s="1"/>
  <c r="E64" i="4"/>
  <c r="F64" i="4" s="1"/>
  <c r="E58" i="4"/>
  <c r="F58" i="4" s="1"/>
  <c r="E57" i="4"/>
  <c r="F57" i="4" s="1"/>
  <c r="E43" i="4"/>
  <c r="F43" i="4" s="1"/>
  <c r="E42" i="4"/>
  <c r="F42" i="4" s="1"/>
  <c r="E41" i="4"/>
  <c r="F41" i="4" s="1"/>
  <c r="E40" i="4"/>
  <c r="F40" i="4" s="1"/>
  <c r="E39" i="4"/>
  <c r="F39" i="4" s="1"/>
  <c r="E49" i="4"/>
  <c r="F49" i="4" s="1"/>
  <c r="E54" i="4"/>
  <c r="F54" i="4" s="1"/>
  <c r="E53" i="4"/>
  <c r="F53" i="4" s="1"/>
  <c r="G44" i="3" l="1"/>
  <c r="H44" i="3" s="1"/>
  <c r="G5" i="3" l="1"/>
  <c r="H5" i="3" s="1"/>
  <c r="G6" i="3"/>
  <c r="H6" i="3" s="1"/>
  <c r="G7" i="3"/>
  <c r="H7" i="3" s="1"/>
  <c r="G8" i="3"/>
  <c r="H8" i="3" s="1"/>
  <c r="G11" i="3"/>
  <c r="H11" i="3" s="1"/>
  <c r="G12" i="3"/>
  <c r="H12" i="3" s="1"/>
  <c r="G13" i="3"/>
  <c r="H13" i="3" s="1"/>
  <c r="G15" i="3"/>
  <c r="H15" i="3" s="1"/>
  <c r="G16" i="3"/>
  <c r="H16" i="3" s="1"/>
  <c r="G17" i="3"/>
  <c r="H17" i="3" s="1"/>
  <c r="G19" i="3"/>
  <c r="H19" i="3" s="1"/>
  <c r="G20" i="3"/>
  <c r="H20" i="3" s="1"/>
  <c r="G21" i="3"/>
  <c r="H21" i="3" s="1"/>
  <c r="G24" i="3"/>
  <c r="H24" i="3" s="1"/>
  <c r="G25" i="3"/>
  <c r="H25" i="3" s="1"/>
  <c r="G26" i="3"/>
  <c r="H26" i="3" s="1"/>
  <c r="G28" i="3"/>
  <c r="H28" i="3" s="1"/>
  <c r="G29" i="3"/>
  <c r="H29" i="3" s="1"/>
  <c r="G30" i="3"/>
  <c r="H30" i="3" s="1"/>
  <c r="G32" i="3"/>
  <c r="H32" i="3" s="1"/>
  <c r="G33" i="3"/>
  <c r="H33" i="3" s="1"/>
  <c r="G34" i="3"/>
  <c r="H34" i="3" s="1"/>
  <c r="G37" i="3"/>
  <c r="H37" i="3" s="1"/>
  <c r="G38" i="3"/>
  <c r="H38" i="3" s="1"/>
  <c r="G40" i="3"/>
  <c r="H40" i="3" s="1"/>
  <c r="G41" i="3"/>
  <c r="H41" i="3" s="1"/>
  <c r="G43" i="3"/>
  <c r="H43" i="3" s="1"/>
  <c r="G45" i="3"/>
  <c r="H45" i="3" s="1"/>
  <c r="G46" i="3"/>
  <c r="H46" i="3" s="1"/>
  <c r="G4" i="3"/>
  <c r="H4" i="3" s="1"/>
  <c r="E4" i="4"/>
  <c r="F4" i="4" s="1"/>
  <c r="E5" i="4"/>
  <c r="F5" i="4" s="1"/>
  <c r="E6" i="4"/>
  <c r="F6" i="4" s="1"/>
  <c r="E7" i="4"/>
  <c r="F7" i="4" s="1"/>
  <c r="E8" i="4"/>
  <c r="F8" i="4" s="1"/>
  <c r="E9" i="4"/>
  <c r="F9" i="4" s="1"/>
  <c r="E10" i="4"/>
  <c r="F10" i="4" s="1"/>
  <c r="E12" i="4"/>
  <c r="F12" i="4" s="1"/>
  <c r="E13" i="4"/>
  <c r="F13" i="4" s="1"/>
  <c r="E14" i="4"/>
  <c r="F14" i="4" s="1"/>
  <c r="E15" i="4"/>
  <c r="F15" i="4" s="1"/>
  <c r="E16" i="4"/>
  <c r="F16" i="4" s="1"/>
  <c r="E17" i="4"/>
  <c r="F17" i="4" s="1"/>
  <c r="E18" i="4"/>
  <c r="F18" i="4" s="1"/>
  <c r="E19" i="4"/>
  <c r="F19" i="4" s="1"/>
  <c r="E20" i="4"/>
  <c r="F20" i="4" s="1"/>
  <c r="E21" i="4"/>
  <c r="F21" i="4" s="1"/>
  <c r="E22" i="4"/>
  <c r="F22" i="4" s="1"/>
  <c r="E23" i="4"/>
  <c r="F23" i="4" s="1"/>
  <c r="E24" i="4"/>
  <c r="F24" i="4" s="1"/>
  <c r="E25" i="4"/>
  <c r="F25" i="4" s="1"/>
  <c r="E26" i="4"/>
  <c r="F26" i="4" s="1"/>
  <c r="E27" i="4"/>
  <c r="F27" i="4" s="1"/>
  <c r="E29" i="4"/>
  <c r="F29" i="4" s="1"/>
  <c r="E30" i="4"/>
  <c r="F30" i="4" s="1"/>
  <c r="E31" i="4"/>
  <c r="F31" i="4" s="1"/>
  <c r="E32" i="4"/>
  <c r="F32" i="4" s="1"/>
  <c r="E33" i="4"/>
  <c r="F33" i="4" s="1"/>
  <c r="E34" i="4"/>
  <c r="F34" i="4" s="1"/>
  <c r="E35" i="4"/>
  <c r="F35" i="4" s="1"/>
  <c r="E37" i="4"/>
  <c r="F37" i="4" s="1"/>
  <c r="E38" i="4"/>
  <c r="F38" i="4" s="1"/>
  <c r="E44" i="4"/>
  <c r="F44" i="4" s="1"/>
  <c r="E45" i="4"/>
  <c r="F45" i="4" s="1"/>
  <c r="E46" i="4"/>
  <c r="F46" i="4" s="1"/>
  <c r="E47" i="4"/>
  <c r="F47" i="4" s="1"/>
  <c r="E48" i="4"/>
  <c r="F48" i="4" s="1"/>
  <c r="E50" i="4"/>
  <c r="F50" i="4" s="1"/>
  <c r="E51" i="4"/>
  <c r="F51" i="4" s="1"/>
  <c r="E52" i="4"/>
  <c r="F52" i="4" s="1"/>
  <c r="E56" i="4"/>
  <c r="F56" i="4" s="1"/>
  <c r="E59" i="4"/>
  <c r="F59" i="4" s="1"/>
  <c r="E60" i="4"/>
  <c r="F60" i="4" s="1"/>
  <c r="E61" i="4"/>
  <c r="F61" i="4" s="1"/>
  <c r="E62" i="4"/>
  <c r="F62" i="4" s="1"/>
  <c r="E63" i="4"/>
  <c r="F63" i="4" s="1"/>
  <c r="E67" i="4"/>
  <c r="F67" i="4" s="1"/>
  <c r="E68" i="4"/>
  <c r="F68" i="4" s="1"/>
  <c r="E70" i="4"/>
  <c r="F70" i="4" s="1"/>
  <c r="E71" i="4"/>
  <c r="F71" i="4" s="1"/>
  <c r="E73" i="4"/>
  <c r="F73" i="4" s="1"/>
  <c r="E74" i="4"/>
  <c r="F74" i="4" s="1"/>
  <c r="E75" i="4"/>
  <c r="F75" i="4" s="1"/>
  <c r="E76" i="4"/>
  <c r="F76" i="4" s="1"/>
  <c r="E77" i="4"/>
  <c r="F77" i="4" s="1"/>
  <c r="E78" i="4"/>
  <c r="F78" i="4" s="1"/>
  <c r="E83" i="4"/>
  <c r="F83" i="4" s="1"/>
  <c r="E84" i="4"/>
  <c r="F84" i="4" s="1"/>
  <c r="E85" i="4"/>
  <c r="F85" i="4" s="1"/>
  <c r="E86" i="4"/>
  <c r="F86" i="4" s="1"/>
  <c r="E36" i="4"/>
  <c r="F36" i="4" s="1"/>
  <c r="D4" i="1" l="1"/>
  <c r="F87" i="4"/>
  <c r="C6" i="1" s="1"/>
  <c r="D6" i="1" s="1"/>
  <c r="H47" i="3"/>
  <c r="C5" i="1" s="1"/>
  <c r="D5" i="1" s="1"/>
  <c r="D7" i="1" l="1"/>
  <c r="C7" i="1"/>
</calcChain>
</file>

<file path=xl/sharedStrings.xml><?xml version="1.0" encoding="utf-8"?>
<sst xmlns="http://schemas.openxmlformats.org/spreadsheetml/2006/main" count="803" uniqueCount="525">
  <si>
    <t>POSTAVKA</t>
  </si>
  <si>
    <t>OPIS</t>
  </si>
  <si>
    <t>Cena z DDV</t>
  </si>
  <si>
    <t>A)</t>
  </si>
  <si>
    <t>CENIK REDNEGA VZDRŽEVANJA ZA OBČINSKE CESTE V MESTNI OBČINI NOVO MESTO</t>
  </si>
  <si>
    <t>B)</t>
  </si>
  <si>
    <t>CENIK ZIMSKE SLUŽBE ZA OBČINSKE CESTE V MESTNI OBČINI NOVO MESTO</t>
  </si>
  <si>
    <t>C)</t>
  </si>
  <si>
    <t>CENIK PROMETNE SIGNALIZACIJE ZA OBČINSKE CESTE V MESTNI OBČINI NOVO MESTO</t>
  </si>
  <si>
    <t>A) CENIK REDNEGA VZDRŽEVANJA ZA OBČINSKE CESTE V MESTNI OBČINI NOVO MESTO</t>
  </si>
  <si>
    <t>ŠIFRA</t>
  </si>
  <si>
    <t>OPIS DELA</t>
  </si>
  <si>
    <t>EM</t>
  </si>
  <si>
    <t>OPOMBE</t>
  </si>
  <si>
    <t>Cena z DDV na EM</t>
  </si>
  <si>
    <t>KOLIČINA</t>
  </si>
  <si>
    <t>1</t>
  </si>
  <si>
    <t>PREGLEDI CEST IN OBJEKTOV</t>
  </si>
  <si>
    <t>1.1</t>
  </si>
  <si>
    <t xml:space="preserve"> Redni, občasni in izredni pregledi</t>
  </si>
  <si>
    <t>km</t>
  </si>
  <si>
    <t>Količina zajema redne preglede javnih cest in objektov (skladno s predpisi, ki urejajo javne ceste), kot tudi izredne preglede v zimskem času in ob elementarnih dogodkih.                                                         - 2x/teden pregled glavnih mestnih cest (LG) ter zbirnih mestnih in krajevnih cest (LZ) (19,130 km),                                  - 1x/teden pregled lokalnih cest (LC), mestnih in krajevnih cest (LK) ter javnih poti za kolesarje (KJ) (138,637 km) in                                                                       - 1x/mesec pregled javnih poti (JP) (254,305 km)</t>
  </si>
  <si>
    <t>2</t>
  </si>
  <si>
    <t>VZDRŽEVANJE PROMETNIH POVRŠIN</t>
  </si>
  <si>
    <t>2.1</t>
  </si>
  <si>
    <t>Čiščenje prometnih površin</t>
  </si>
  <si>
    <t>2.1.1</t>
  </si>
  <si>
    <t>Strojno čiščenje vozišča</t>
  </si>
  <si>
    <r>
      <t>m</t>
    </r>
    <r>
      <rPr>
        <vertAlign val="superscript"/>
        <sz val="9"/>
        <rFont val="Arial"/>
        <family val="2"/>
        <charset val="238"/>
      </rPr>
      <t>2</t>
    </r>
  </si>
  <si>
    <t>Postavka ne vključuje odvoza materiala.</t>
  </si>
  <si>
    <t>2.1.2</t>
  </si>
  <si>
    <t>Postavka vključuje nakladanje, odvoz materiala na deponijo izvajalca in stroške deponije.</t>
  </si>
  <si>
    <t>2.1.3</t>
  </si>
  <si>
    <t>Čiščenje vozišča, avtobusnih postaj, parkirišč, pločnikov in kolesarskih stez s pometalno napravo</t>
  </si>
  <si>
    <t>2.1.4</t>
  </si>
  <si>
    <t>Ročno čiščenje vozišča, avtobusnih postaj, parkirišč, pločnikov in kolesarskih stez</t>
  </si>
  <si>
    <t>2.2</t>
  </si>
  <si>
    <t>Asfaltne prometne površine</t>
  </si>
  <si>
    <t>2.2.1</t>
  </si>
  <si>
    <t>Krpanje udarnih jam s hladno maso</t>
  </si>
  <si>
    <t>t</t>
  </si>
  <si>
    <t>Postavka vključuje čiščenje udarne jame z obsekavanjem nestabilnih robov brez oblikovanja.</t>
  </si>
  <si>
    <t>2.2.2</t>
  </si>
  <si>
    <t>Krpanje udarnih jam z asfaltom</t>
  </si>
  <si>
    <t>2.2.3</t>
  </si>
  <si>
    <t>Postavka vključuje čiščenje udarne jame brez obsekavanja nestabilnih robov.</t>
  </si>
  <si>
    <t>2.2.4</t>
  </si>
  <si>
    <t>Krpanje udarnih jam z asfaltom s predhodnim rezkanjem poškodovane površine</t>
  </si>
  <si>
    <t>2.2.5</t>
  </si>
  <si>
    <t>Krpanje udarnih jam z asfaltom in popravilom spodnjega ustroja v kompletu z izkopom, cementno stabilizacijo 30 cm in asfaltom 6+3 cm</t>
  </si>
  <si>
    <t>2.2.6</t>
  </si>
  <si>
    <t>Strojno krpanje vozišč z asfaltom v povprečni debelini 4 cm</t>
  </si>
  <si>
    <t>Rezkanje asfaltnih površin v povprečni debelini 4 cm</t>
  </si>
  <si>
    <t>Rezanje asfalta do 10 cm globine</t>
  </si>
  <si>
    <t>m</t>
  </si>
  <si>
    <t>2.2.9</t>
  </si>
  <si>
    <t>Rušenje asfalta</t>
  </si>
  <si>
    <t>2.2.10</t>
  </si>
  <si>
    <t>Krpanje udarnih jam z asfaltom in popravilom spodnjega ustroja v kompletu z izkopom, gramozom v debelini 40 cm in asfaltom 6 cm.</t>
  </si>
  <si>
    <t>2.2.11</t>
  </si>
  <si>
    <t>Izdelava nove asfaltne mulde</t>
  </si>
  <si>
    <t>2.2.12</t>
  </si>
  <si>
    <t>Izdelava nove betonske mulde</t>
  </si>
  <si>
    <t>2.2.13</t>
  </si>
  <si>
    <t>Strojni izkop IV. Kategorije</t>
  </si>
  <si>
    <r>
      <t>m</t>
    </r>
    <r>
      <rPr>
        <vertAlign val="superscript"/>
        <sz val="9"/>
        <rFont val="Arial"/>
        <family val="2"/>
        <charset val="238"/>
      </rPr>
      <t>3</t>
    </r>
  </si>
  <si>
    <t>2.2.14</t>
  </si>
  <si>
    <t>Strojni izkop V. kategorije</t>
  </si>
  <si>
    <t>2.2.15</t>
  </si>
  <si>
    <t>Rušenje betonskih konstrukcij</t>
  </si>
  <si>
    <t>2.2.16</t>
  </si>
  <si>
    <t>Dobava in vgradnja tampona (0-16) za vozišče in zasipe z utrditvijo po plasteh</t>
  </si>
  <si>
    <t>2.2.17</t>
  </si>
  <si>
    <t>Izdelava finega planuma ročno brez dodajanja materiala</t>
  </si>
  <si>
    <t>2.2.18</t>
  </si>
  <si>
    <t>Izdelava finega planuma strojno brez dodajanja materiala</t>
  </si>
  <si>
    <t>2.2.19</t>
  </si>
  <si>
    <t>Dobava in vgradnja materiala za izdelavo finega planuma (0-4)</t>
  </si>
  <si>
    <t>2.2.20</t>
  </si>
  <si>
    <t>Pobrizg površine z emulzijo</t>
  </si>
  <si>
    <t>Postavka ne vključuje predhodnega čiščenja površine.</t>
  </si>
  <si>
    <t>2.2.21</t>
  </si>
  <si>
    <t>Postavka vključuje predhodno čiščenje površine.</t>
  </si>
  <si>
    <t>2.2.22</t>
  </si>
  <si>
    <t>Premaz stikov z diaplastom</t>
  </si>
  <si>
    <t>2.3</t>
  </si>
  <si>
    <t>Makadamske prometne površine</t>
  </si>
  <si>
    <t>2.3.1</t>
  </si>
  <si>
    <t>Krpanje gramoznih vozišč ročno v kompletu z materialom</t>
  </si>
  <si>
    <t>2.3.2</t>
  </si>
  <si>
    <t xml:space="preserve">Strojno profiliranje makadamskih vozišč </t>
  </si>
  <si>
    <t>2.3.3</t>
  </si>
  <si>
    <t>Gramoziranje makadamskih vozišč z dodajanjem gramoza v povprečni debelini 5 cm</t>
  </si>
  <si>
    <t>Postavka vključuje gramoz, razgrinjanje v naklonu in utrjevanje materiala.</t>
  </si>
  <si>
    <t>3</t>
  </si>
  <si>
    <t>BANKINE</t>
  </si>
  <si>
    <t>3.1</t>
  </si>
  <si>
    <t>Ročno dosipavanje prenizkih bankin z dodajanjem gramoza v poprečni debelini 5 cm</t>
  </si>
  <si>
    <t>3.2</t>
  </si>
  <si>
    <t>Strojno profiliranje previsokih bankin v predpisanem naklonu</t>
  </si>
  <si>
    <t>Postavka vključuje odrez bankin, utrjevanje, nakladanje, odvoz materiala na deponijo izvajalca in stroške deponije.</t>
  </si>
  <si>
    <t>3.3</t>
  </si>
  <si>
    <t xml:space="preserve">Izdelava prekopov (šlicev) za odvod meteorne vode </t>
  </si>
  <si>
    <t>kos</t>
  </si>
  <si>
    <t>3.4</t>
  </si>
  <si>
    <t>Ročno krpanje udarnih jam na bankini v kompletu z materilom</t>
  </si>
  <si>
    <t>3.5</t>
  </si>
  <si>
    <t>Frezanje bankin z nakladanjem in odvozom materiala</t>
  </si>
  <si>
    <t>4</t>
  </si>
  <si>
    <t>NAPRAVE ZA ODVODNJAVANJE</t>
  </si>
  <si>
    <t>4.1</t>
  </si>
  <si>
    <t>Strojno čiščenje koritnic, muld in kanalet</t>
  </si>
  <si>
    <t>4.2</t>
  </si>
  <si>
    <t>Ročno čiščenje koritnic, muld in kanalet</t>
  </si>
  <si>
    <t>4.3</t>
  </si>
  <si>
    <t>Ročno čiščenje odvodnih jarkov zatrpanosti do 0,2 m³/m</t>
  </si>
  <si>
    <t>Postavka vključuje razgrinjanje izkopanega materiala.</t>
  </si>
  <si>
    <t>4.4</t>
  </si>
  <si>
    <t>Strojno čiščenje odvodnih jarkov zatrpanosti do 0,5 m³/m</t>
  </si>
  <si>
    <t>4.5</t>
  </si>
  <si>
    <t>Strojni izkop zasutih jarkov</t>
  </si>
  <si>
    <t>4.6</t>
  </si>
  <si>
    <t>Obkopavanje nad robniki in zidovi</t>
  </si>
  <si>
    <t>4.7</t>
  </si>
  <si>
    <t>Ročno čiščenje jaškov, ponikalnic ali prečnih rešetk</t>
  </si>
  <si>
    <t>4.8</t>
  </si>
  <si>
    <t>Strojno čiščenje jaškov z kanaljetom</t>
  </si>
  <si>
    <t>4.9</t>
  </si>
  <si>
    <t>Ročno čiščenje propustov</t>
  </si>
  <si>
    <t>4.10</t>
  </si>
  <si>
    <t>Strojno čiščenje propustov z kanaljetom</t>
  </si>
  <si>
    <t>4.11</t>
  </si>
  <si>
    <t>Dvig obstoječega jaška na novo niveleto</t>
  </si>
  <si>
    <t>Postavka vključuje vse potrebne dele in material razen pokrova.</t>
  </si>
  <si>
    <t>4.12</t>
  </si>
  <si>
    <t>Dvig obstoječega vodovodnega ventila na novo niveleto</t>
  </si>
  <si>
    <t>Postavka vključuje vse potrebne dele in material razen vodovodnega ventila.</t>
  </si>
  <si>
    <t>4.13</t>
  </si>
  <si>
    <t>Postavka vključuje vse potrebne dele in material ter nakladanje, odvoz materiala na deponijo izvajalca in stroške deponije.</t>
  </si>
  <si>
    <t>4.14</t>
  </si>
  <si>
    <t>Rušenje robnikov</t>
  </si>
  <si>
    <t>4.15</t>
  </si>
  <si>
    <t>Dobava in vgradnja betonskih robnikov 8/20/100 v beton</t>
  </si>
  <si>
    <t>4.16</t>
  </si>
  <si>
    <t>Dobava in vgradnja betonskih robnikov 10/25/100 v beton</t>
  </si>
  <si>
    <t>4.17</t>
  </si>
  <si>
    <t>Dobava in vgradnja betonskih robnikov 15/25/100 v beton</t>
  </si>
  <si>
    <t>4.18</t>
  </si>
  <si>
    <t>Dobava in vgradnja granitnih robnikov 5/25/100 v beton</t>
  </si>
  <si>
    <t>4.19</t>
  </si>
  <si>
    <t>Dobava in vgradnja granitnih robnikov 15/25/100 v beton</t>
  </si>
  <si>
    <t>4.20</t>
  </si>
  <si>
    <t>Zamenjava tlaka iz granitnih kock</t>
  </si>
  <si>
    <t>4.21</t>
  </si>
  <si>
    <t>4.22</t>
  </si>
  <si>
    <t>4.23</t>
  </si>
  <si>
    <t>4.24</t>
  </si>
  <si>
    <t>4.25</t>
  </si>
  <si>
    <t>Izdelava prepusta iz PVC cevi ø 160</t>
  </si>
  <si>
    <t>4.26</t>
  </si>
  <si>
    <t>Izdelava prepusta iz PVC cevi ø 200</t>
  </si>
  <si>
    <t>4.27</t>
  </si>
  <si>
    <t>Izdelava prepusta iz PVC cevi ø 250</t>
  </si>
  <si>
    <t>4.28</t>
  </si>
  <si>
    <t>Izdelava prepusta iz PVC cevi ø 315</t>
  </si>
  <si>
    <t>4.29</t>
  </si>
  <si>
    <t>Izdelava drenaže iz PVC cevi ø 110</t>
  </si>
  <si>
    <t>4.30</t>
  </si>
  <si>
    <t>Izdelava drenaže iz PVC cevi ø 160</t>
  </si>
  <si>
    <t>4.31</t>
  </si>
  <si>
    <t>Izdelava drenaže iz PVC cevi ø 200</t>
  </si>
  <si>
    <t>4.32</t>
  </si>
  <si>
    <t>Izdelava drenaže iz PVC cevi ø 250</t>
  </si>
  <si>
    <t>4.33</t>
  </si>
  <si>
    <t>4.34</t>
  </si>
  <si>
    <t>4.35</t>
  </si>
  <si>
    <t>4.36</t>
  </si>
  <si>
    <t>4.37</t>
  </si>
  <si>
    <t>4.38</t>
  </si>
  <si>
    <t>4.39</t>
  </si>
  <si>
    <t>LTŽ pokrov 600/600 ali ø 600, 250 kN</t>
  </si>
  <si>
    <t>Postavka vključuje dobavo in vgradnjo.</t>
  </si>
  <si>
    <t>LTŽ pokrov 600/600 ali ø 600, 400 kN</t>
  </si>
  <si>
    <t>LTŽ rešetka 400/400, 400 kN z zaklepom</t>
  </si>
  <si>
    <t>4.44</t>
  </si>
  <si>
    <t>Vtočna in iztočna glava za propust ø 300</t>
  </si>
  <si>
    <t>4.45</t>
  </si>
  <si>
    <t>Vtočna in iztočna glava za propust ø 400</t>
  </si>
  <si>
    <t>4.46</t>
  </si>
  <si>
    <t>Vtočna in iztočna glava za propust ø 500</t>
  </si>
  <si>
    <t>4.47</t>
  </si>
  <si>
    <t>Vtočna in iztočna glava za propust ø 600</t>
  </si>
  <si>
    <t>4.48</t>
  </si>
  <si>
    <t>Postavka vključuje izdelavo v kompletu z betonskim koritom.</t>
  </si>
  <si>
    <t>4.49</t>
  </si>
  <si>
    <t>4.50</t>
  </si>
  <si>
    <t>Postavka vključuje demontažo stare ter dobavo in montažo nove brez izdelave betonskega korita.</t>
  </si>
  <si>
    <t>4.51</t>
  </si>
  <si>
    <t>Rušenje dežne rešetke širine do 400 mm</t>
  </si>
  <si>
    <t>5</t>
  </si>
  <si>
    <t>BREŽINE</t>
  </si>
  <si>
    <t>5.1</t>
  </si>
  <si>
    <t>Čiščenje obcestja v kompletu z nakladanjem in odvozim odpadkov</t>
  </si>
  <si>
    <t>6</t>
  </si>
  <si>
    <t>PROMETNA SIGNALIZACIJA</t>
  </si>
  <si>
    <t>6.1</t>
  </si>
  <si>
    <t>Vertikalna signalizacija</t>
  </si>
  <si>
    <t>6.1.1</t>
  </si>
  <si>
    <t>Ročno čiščenje prometnih znakov in smernikov</t>
  </si>
  <si>
    <t>Postavka vključuje tudi morebitno čiščenje portalov.</t>
  </si>
  <si>
    <t>6.1.2</t>
  </si>
  <si>
    <t>Postavitev novih smernikov</t>
  </si>
  <si>
    <t>6.1.3</t>
  </si>
  <si>
    <t>Ravnanje smernikov z obkopavanjem in utrditvijo</t>
  </si>
  <si>
    <t>6.2</t>
  </si>
  <si>
    <t>Prometna oprema</t>
  </si>
  <si>
    <t>6.2.1</t>
  </si>
  <si>
    <t>Pranje jeklenih varnostnih ograj</t>
  </si>
  <si>
    <t>6.2.2</t>
  </si>
  <si>
    <t>6.2.3</t>
  </si>
  <si>
    <t>6.2.4</t>
  </si>
  <si>
    <t>Zamenjava posameznih lat poškodovane jeklene varnostne ograje</t>
  </si>
  <si>
    <t>6.2.5</t>
  </si>
  <si>
    <t>Zamenjava poškodovanega stebra varnostne ograje na bankini v kompletu z vsemi deli in materiali</t>
  </si>
  <si>
    <t>6.3</t>
  </si>
  <si>
    <t>Talne obeležbe</t>
  </si>
  <si>
    <t>6.3.1</t>
  </si>
  <si>
    <t>Obnova tankoslojnih označb z enokomponentno belo barvo</t>
  </si>
  <si>
    <t>- prečne in ostale označbe</t>
  </si>
  <si>
    <t>- črte širine 0,12 m</t>
  </si>
  <si>
    <t>- črte širine 0,15 m</t>
  </si>
  <si>
    <t>- napisi</t>
  </si>
  <si>
    <t>6.3.2</t>
  </si>
  <si>
    <t>Obnova tankoslojnih označb z enokomponentno rumeno barvo</t>
  </si>
  <si>
    <t>- avtobusna postajališča, oznake za prepoved  parkiranje in oznake za invalide</t>
  </si>
  <si>
    <t>6.3.3</t>
  </si>
  <si>
    <t>7</t>
  </si>
  <si>
    <t>VEGETACIJA</t>
  </si>
  <si>
    <t>7.1</t>
  </si>
  <si>
    <t>Strojna košnja brežin in bankin</t>
  </si>
  <si>
    <t>7.2</t>
  </si>
  <si>
    <t xml:space="preserve">Ročna košnja trave okoli smernikov, drogov varnostnih ograj in prometnih znakov </t>
  </si>
  <si>
    <t>1 drog ali 1 steber jeklene varnostne ograje ali 1 smernik = 1m²</t>
  </si>
  <si>
    <t>7.3</t>
  </si>
  <si>
    <t>Postavka ne vključuje nakladanja, odvoza materiala na deponijo izvajalca in stroškov deponije.</t>
  </si>
  <si>
    <t>7.4</t>
  </si>
  <si>
    <t>7.5</t>
  </si>
  <si>
    <t>7.6</t>
  </si>
  <si>
    <t>7.7</t>
  </si>
  <si>
    <t>Strojno obrezovanje rastlinja</t>
  </si>
  <si>
    <t>7.8</t>
  </si>
  <si>
    <t>Strojno mletje drevja in vejevja</t>
  </si>
  <si>
    <t>8</t>
  </si>
  <si>
    <t>CESTNI OBJEKTI</t>
  </si>
  <si>
    <t>8.1</t>
  </si>
  <si>
    <t>Premostitveni objekti</t>
  </si>
  <si>
    <t>8.1.1</t>
  </si>
  <si>
    <t>Čiščenje objektov in odstranjevanje naplavin</t>
  </si>
  <si>
    <t>ure</t>
  </si>
  <si>
    <t>8.1.2</t>
  </si>
  <si>
    <t>8.1.3</t>
  </si>
  <si>
    <t>Dobava hrastovega materiala za obnovo mostov</t>
  </si>
  <si>
    <t>8.2</t>
  </si>
  <si>
    <t>Podporni in oporni zidovi</t>
  </si>
  <si>
    <t>8.2.1</t>
  </si>
  <si>
    <t>Lokalna popravila in dopolnitve kamnitih zidov</t>
  </si>
  <si>
    <t>8.2.2</t>
  </si>
  <si>
    <t>Fugiranje kamnitih zidov s cementno malto</t>
  </si>
  <si>
    <t>8.2.3</t>
  </si>
  <si>
    <t>8.2.4</t>
  </si>
  <si>
    <t>Izdelava AB temelja opornega zidu</t>
  </si>
  <si>
    <t>Postavka vključuje vse potrebne dele in material (izkop, opaž, armaturo, beton…) ter nakladanje, odvoz materiala na deponijo izvajalca in stroške deponije.</t>
  </si>
  <si>
    <t>8.2.5</t>
  </si>
  <si>
    <t>Postavka vključuje vse potrebne dele in material (izkop, dvostranski opaž, armaturo, beton…) ter nakladanje, odvoz materiala na deponijo izvajalca in stroške deponije.</t>
  </si>
  <si>
    <t>8.2.6</t>
  </si>
  <si>
    <t>Armatura (GA, RA) - do ø 12</t>
  </si>
  <si>
    <t>kg</t>
  </si>
  <si>
    <t>Postavka vključuje dobavo, polaganje in vezanje.</t>
  </si>
  <si>
    <t>8.2.7</t>
  </si>
  <si>
    <t>Armatura (GA, RA) - nad ø 12</t>
  </si>
  <si>
    <t>8.2.8</t>
  </si>
  <si>
    <t>Armaturna mreža (MAG)</t>
  </si>
  <si>
    <t>Postavka vključuje dobava, polaganje, rezanje in vezanje.</t>
  </si>
  <si>
    <t>9</t>
  </si>
  <si>
    <t>DELO IN STROJI</t>
  </si>
  <si>
    <t>9.1</t>
  </si>
  <si>
    <t>Cestar</t>
  </si>
  <si>
    <t>9.2</t>
  </si>
  <si>
    <t>Preglednik</t>
  </si>
  <si>
    <t>9.3</t>
  </si>
  <si>
    <t>Voznik</t>
  </si>
  <si>
    <t>9.4</t>
  </si>
  <si>
    <t>Strojnik</t>
  </si>
  <si>
    <t>9.5</t>
  </si>
  <si>
    <t>Pregledniško vozilo</t>
  </si>
  <si>
    <t>9.6</t>
  </si>
  <si>
    <t>Tovorno vozilo 10-12 ton</t>
  </si>
  <si>
    <t>9.7</t>
  </si>
  <si>
    <t>Rovokopač</t>
  </si>
  <si>
    <t>9.8</t>
  </si>
  <si>
    <t>Motorna žaga</t>
  </si>
  <si>
    <t>9.9</t>
  </si>
  <si>
    <t>Absorber za razlite tekočine</t>
  </si>
  <si>
    <t>SKUPNO (A)</t>
  </si>
  <si>
    <t>B) CENIK ZIMSKE SLUŽBE ZA OBČINSKE CESTE V MESTNI OBČINI NOVO MESTO</t>
  </si>
  <si>
    <t>ZIMSKA SLUŽBA</t>
  </si>
  <si>
    <t>1.0.1</t>
  </si>
  <si>
    <t>Priprava deponij (predvideti v izvedbenem  programu)</t>
  </si>
  <si>
    <t>ur</t>
  </si>
  <si>
    <t>Postavka vključuje delo s prevozom.</t>
  </si>
  <si>
    <t>1.0.2</t>
  </si>
  <si>
    <t>Postavitev snežnih kolov</t>
  </si>
  <si>
    <t>kom</t>
  </si>
  <si>
    <t>Postavka vključuje material.</t>
  </si>
  <si>
    <t>1.0.3</t>
  </si>
  <si>
    <t>Postavka ne vključuje materiala.</t>
  </si>
  <si>
    <t>1.0.4</t>
  </si>
  <si>
    <t>Odstranitev snežnih kolov</t>
  </si>
  <si>
    <t>Postavka vključuje odstranitev kolov, čiščenje, sortiranje in zlaganje.</t>
  </si>
  <si>
    <t>1.0.5</t>
  </si>
  <si>
    <t>Ročno odstranjevanje snega ter posip poledice</t>
  </si>
  <si>
    <r>
      <t>m</t>
    </r>
    <r>
      <rPr>
        <vertAlign val="superscript"/>
        <sz val="9"/>
        <rFont val="Arial"/>
        <family val="2"/>
      </rPr>
      <t>2</t>
    </r>
  </si>
  <si>
    <t>Postavka se nanaša na posip avtobusnih postaj in objektov.</t>
  </si>
  <si>
    <t>1.1.1</t>
  </si>
  <si>
    <t>- posipavanje in odstranjevanje snega</t>
  </si>
  <si>
    <t>Lokalne ceste (LC) v Mestni občini Novo mesto</t>
  </si>
  <si>
    <t>Posipanje z mešanico soli in peska v razmerju 1:2. Okvirna količina posipa 60-80 g/m².</t>
  </si>
  <si>
    <t>Zbirne mestne in zbirne krajevne ceste (LZ) ter mestna in krajevna cesta (LK) v naselju Otočec</t>
  </si>
  <si>
    <t>Javne poti (JP) izven mesta Novo mesto</t>
  </si>
  <si>
    <t>1.1.2</t>
  </si>
  <si>
    <t>- posipavanje poledice na vozišču</t>
  </si>
  <si>
    <t>Posipanje z mešanico soli in peska v razmerju 1:2. Okvirna količina posipa 40-60 g/m².</t>
  </si>
  <si>
    <t>1.1.3</t>
  </si>
  <si>
    <t>- odstranjevanje snega</t>
  </si>
  <si>
    <t>1.2</t>
  </si>
  <si>
    <t>1.2.1</t>
  </si>
  <si>
    <t>Glavne mestne ceste (LG)</t>
  </si>
  <si>
    <t>Posipanje z mešanico soli in peska v razmerju 1:1. Okvirna količina posipa 60-80 g/m².</t>
  </si>
  <si>
    <t>Zbirne mestne in zbirne krajevne ceste (LZ) ter mestna in krajevna cesta (LK) v mestu Novo mesto</t>
  </si>
  <si>
    <t>Javne poti (JP) v mestu Novo mesto</t>
  </si>
  <si>
    <t>1.2.2</t>
  </si>
  <si>
    <t>Posipanje z mešanico soli in peska v razmerju 1:1. Okvirna količina posipa 40-60 g/m².</t>
  </si>
  <si>
    <t>1.2.3</t>
  </si>
  <si>
    <t>1.3</t>
  </si>
  <si>
    <t>MAKADAMSKA VOZIŠČA</t>
  </si>
  <si>
    <t>1.3.1</t>
  </si>
  <si>
    <t>Javne poti (JP) v Mestni občini Novo mesto</t>
  </si>
  <si>
    <t>1.3.2</t>
  </si>
  <si>
    <t>1.4</t>
  </si>
  <si>
    <t>PLOČNIKI IN JAVNE POTI ZA KOLESARJE</t>
  </si>
  <si>
    <t>- strojni odmet (snežna rolba) snega z odvozom na deponijo</t>
  </si>
  <si>
    <t>- nakladanje in odvoz snega na deponijo</t>
  </si>
  <si>
    <t>SKUPNO (B)</t>
  </si>
  <si>
    <t>C) CENIK PROMETNE SIGNALIZACIJE ZA OBČINSKE CESTE V MESTNI OBČINI NOVO MESTO</t>
  </si>
  <si>
    <t>1. ZNAKI ZA NEVARNOST</t>
  </si>
  <si>
    <t>1101 do 1126, 1201 do 1202</t>
  </si>
  <si>
    <t>/</t>
  </si>
  <si>
    <t>1204-1</t>
  </si>
  <si>
    <t>1200 x 800</t>
  </si>
  <si>
    <t>900 x 600</t>
  </si>
  <si>
    <t>2. ZNAKI ZA IZRECNE ODREDBE</t>
  </si>
  <si>
    <t>2102 do 2104</t>
  </si>
  <si>
    <t>2319 do 2320, 2413, 2442</t>
  </si>
  <si>
    <t>2407-1</t>
  </si>
  <si>
    <t>2408 do 2409</t>
  </si>
  <si>
    <t>800 x 1000</t>
  </si>
  <si>
    <t>600 x 900</t>
  </si>
  <si>
    <t>900 x 900</t>
  </si>
  <si>
    <t>2427 do 2428</t>
  </si>
  <si>
    <t>2434 do 2435</t>
  </si>
  <si>
    <t>1600 x 500</t>
  </si>
  <si>
    <t>1600 x 750</t>
  </si>
  <si>
    <t>350 x 350</t>
  </si>
  <si>
    <t>3. ZNAKI ZA OBVESTILA</t>
  </si>
  <si>
    <t>3101 do 3121, 3201 do 3205, 3307, 3504</t>
  </si>
  <si>
    <t>3207, 3212, 3214</t>
  </si>
  <si>
    <t>1300 x 500</t>
  </si>
  <si>
    <t>800 x 400</t>
  </si>
  <si>
    <t>1000 x 400</t>
  </si>
  <si>
    <t>1300 x 330</t>
  </si>
  <si>
    <t>1600 x 330</t>
  </si>
  <si>
    <t>800 x 200</t>
  </si>
  <si>
    <t>3312, 3312-2</t>
  </si>
  <si>
    <t>500 x 500</t>
  </si>
  <si>
    <t>3312-1, 3312-3</t>
  </si>
  <si>
    <t>1500 x 500</t>
  </si>
  <si>
    <t>3313, 3313-1, 3313-2</t>
  </si>
  <si>
    <t>3401 do 3402</t>
  </si>
  <si>
    <t>1600 x 350</t>
  </si>
  <si>
    <t>3410 do 3411</t>
  </si>
  <si>
    <t>4. DOPOLNILNE TABLE</t>
  </si>
  <si>
    <t>5. ZNAKI TURISTIČNE IN DRUGE OBVESTILNE SIGNALIZACIJE</t>
  </si>
  <si>
    <t>9103 do 9104</t>
  </si>
  <si>
    <t>2 m²</t>
  </si>
  <si>
    <t>4 m²</t>
  </si>
  <si>
    <t>9501 do 9506, 9601 do 9604</t>
  </si>
  <si>
    <t>1600 x 300</t>
  </si>
  <si>
    <t>1250 x 250</t>
  </si>
  <si>
    <t>6. PROMETNA OPREMA</t>
  </si>
  <si>
    <t>7. NOSILEC PROMETNEGA ZNAKA</t>
  </si>
  <si>
    <t>drog, betonski temelj, objemka 2x</t>
  </si>
  <si>
    <t>SKUPAJ (C)</t>
  </si>
  <si>
    <t>OBRAČUN RV OBČINSKIH CEST MO NOVO MESTO</t>
  </si>
  <si>
    <t>10</t>
  </si>
  <si>
    <t>OSTALA DELA</t>
  </si>
  <si>
    <t>Cena z DDV za celotno količino</t>
  </si>
  <si>
    <t>10.1</t>
  </si>
  <si>
    <t>Inženirske storitve</t>
  </si>
  <si>
    <t xml:space="preserve">Cena brez DDV na EM </t>
  </si>
  <si>
    <t xml:space="preserve"> </t>
  </si>
  <si>
    <t>5.2</t>
  </si>
  <si>
    <t>5.3</t>
  </si>
  <si>
    <t>Zatravitev s semenom</t>
  </si>
  <si>
    <t>Humuziranje brežine z valjanjem, v debelini do 20 cm - ročno</t>
  </si>
  <si>
    <t>2.2.23</t>
  </si>
  <si>
    <t>2.2.24</t>
  </si>
  <si>
    <t>2.2.25</t>
  </si>
  <si>
    <t>Ponudniki izpolnijo zgolj belo označena polja. Tabela je v celoti avtomatizirana, zato se preračun na okvirne letne količine (pri zimski službi) izvede samodejno. Ponudba ponudnika, ki bo ročno spreminjal podatke v sivih poljih bo izločena iz javnega razpisa.</t>
  </si>
  <si>
    <t>Žig in podpis:</t>
  </si>
  <si>
    <t>_________________________________</t>
  </si>
  <si>
    <t>VELIKOSTNI RAZRED</t>
  </si>
  <si>
    <t>OZNAKA PROMETNEGA ZNAKA</t>
  </si>
  <si>
    <t>6.2.6</t>
  </si>
  <si>
    <t>Linijska kovinska rešetka širine do 400 mm (400kN)</t>
  </si>
  <si>
    <t>Držalo za pešce za JVO</t>
  </si>
  <si>
    <t>Postavka vključuje nabavo in montažo na obstoječo JVO</t>
  </si>
  <si>
    <t>Obnova označb z debeloslojno plastično maso</t>
  </si>
  <si>
    <t>Obnova označb s srednjeslojno  termo sprej plastiko</t>
  </si>
  <si>
    <t>Strojni izkop III. kategorije</t>
  </si>
  <si>
    <t>Zamenjava smrekovega parketa (naravno sušen les, impregniran)</t>
  </si>
  <si>
    <t>Postavka vključuje uporabo obstoječih kock, betonsko podlago in fugiranje ter nakladanje, odvoz materiala na deponijo izvajalca in stroške deponije.</t>
  </si>
  <si>
    <t>12 mesecev</t>
  </si>
  <si>
    <t>48 mesecev</t>
  </si>
  <si>
    <t>6.2.7</t>
  </si>
  <si>
    <t>*SKUPAJ (A+B+C) =</t>
  </si>
  <si>
    <t>2.2.26</t>
  </si>
  <si>
    <t>Sanacija razpok (fugiranje)</t>
  </si>
  <si>
    <t>Izdelava AB opornega zidu (ocenjena debelina 20 cm in višina do 1,5 m)</t>
  </si>
  <si>
    <t>Izdelava kamnite zložbe (povprečna debeline 40 cm)</t>
  </si>
  <si>
    <t>6.3.4</t>
  </si>
  <si>
    <t>Postavka vključuje vse potrebne dele in material (betonski pokrov, geo tekstil, kamenje, …) ter izkop v 3. ktg, nakladanje, odvoz materiala na deponijo izvajalca in stroške deponije.</t>
  </si>
  <si>
    <t>Izdelava ponikovalnice iz betonskih perforiranih cevi ø 1000</t>
  </si>
  <si>
    <t>PVC pokrov ø 600, 200 kN</t>
  </si>
  <si>
    <t>PVC pokrov 600/600, 200 kN</t>
  </si>
  <si>
    <t>Izdelava betonskega jaška ø 500 z LTŽ rešetko 400/400, 400 kN</t>
  </si>
  <si>
    <t>Izdelava betonskega jaška ø 600 z LTŽ rešetko 600/600, 400 kN</t>
  </si>
  <si>
    <t>Linijska kovinska rešetka širine do 200 mm  (400 kN)</t>
  </si>
  <si>
    <t>Izdelava betonskega jaška ø 500 z betonskim pokrovom (ni povozen)</t>
  </si>
  <si>
    <t>Izdelava betonskega jaška ø 600 z betonskim pokrovom (ni povozen)</t>
  </si>
  <si>
    <t>Izdelava betonskega jaška ø 800 z betonskim pokrovom (ni povozen)</t>
  </si>
  <si>
    <t>Izdelava betonskega jaška ø 1000 z betonskim pokrovom (ni povozen)</t>
  </si>
  <si>
    <t>Betonski pokrov 800/800 (ni povozen)</t>
  </si>
  <si>
    <t>Betonski pokrov ø 600 (ni povozen)</t>
  </si>
  <si>
    <t>Postavitev nove jeklene varnostne ograje (N2 W5) na bankini</t>
  </si>
  <si>
    <t>Postavitev nove jeklene varnostne  (N2 W5) ograje na zidu z vijaki in sidrno ploščo 20x20 cm</t>
  </si>
  <si>
    <t>Postavka vključuje dobavo novih kock, betonsko podlago in fugiranje ter nakladanje, odvoz materiala na deponijo izvajalca in stroške deponije.</t>
  </si>
  <si>
    <t>Postavka vsebuje postavitev ali odstranitev montažnih ležečih ovir vključno s potrošnim materialom. Dobava ležečih ovir ni vključena v ceno.</t>
  </si>
  <si>
    <t>Postavitev ali odstranitev montažnih ležečih ovir</t>
  </si>
  <si>
    <t>2105 do 2106, 2201 do 2238, 2301 do 2320, 2407, 2417 do 2426, 2429 do 2433, 2436 do 2441, 2445 do 2450</t>
  </si>
  <si>
    <t>3405, 3406</t>
  </si>
  <si>
    <t>300 x 300</t>
  </si>
  <si>
    <t>4101-4106</t>
  </si>
  <si>
    <t>4201-4204</t>
  </si>
  <si>
    <t>4301-4308</t>
  </si>
  <si>
    <t>4401-4403</t>
  </si>
  <si>
    <t>4501-4505</t>
  </si>
  <si>
    <t>4601-4603</t>
  </si>
  <si>
    <t>4701-4713</t>
  </si>
  <si>
    <t>4801-4809, 4812</t>
  </si>
  <si>
    <t>Ponudniki izpolnijo zgolj belo označena polja. Tabela je v celoti avtomatizirana, zato se preračun na okvirne letne količine izvede samodejno. Ponudba ponudnika, ki bo ročno spreminjal podatke v sivih poljih bo izločena iz javnega razpisa.</t>
  </si>
  <si>
    <t>600 x 600</t>
  </si>
  <si>
    <t>400 x 400</t>
  </si>
  <si>
    <t>650 x 750</t>
  </si>
  <si>
    <t>450 x 300</t>
  </si>
  <si>
    <t>1.1.1.1</t>
  </si>
  <si>
    <t>1.1.1.2</t>
  </si>
  <si>
    <t>1.1.1.3</t>
  </si>
  <si>
    <t>1.1.2.1</t>
  </si>
  <si>
    <t>1.1.2.2</t>
  </si>
  <si>
    <t>1.1.2.3</t>
  </si>
  <si>
    <t>1.1.3.1</t>
  </si>
  <si>
    <t>1.1.3.2</t>
  </si>
  <si>
    <t>1.1.3.3</t>
  </si>
  <si>
    <t>1.2.1.1.</t>
  </si>
  <si>
    <t>1.2.2.1</t>
  </si>
  <si>
    <t>1.2.2.2</t>
  </si>
  <si>
    <t>1.2.2.3</t>
  </si>
  <si>
    <t>1.2.3.1</t>
  </si>
  <si>
    <t>1.2.3.2</t>
  </si>
  <si>
    <t>1.2.3.3</t>
  </si>
  <si>
    <t>1.3.1.1</t>
  </si>
  <si>
    <t>1.3.1.2</t>
  </si>
  <si>
    <t>1.3.2.1</t>
  </si>
  <si>
    <t>1.3.2.2</t>
  </si>
  <si>
    <t>1.4.1</t>
  </si>
  <si>
    <t>1.4.2</t>
  </si>
  <si>
    <t>1.4.3</t>
  </si>
  <si>
    <t>1.4.4</t>
  </si>
  <si>
    <t>*Koncesionar mora v zameno za koncesnino, v predračunu B ponuditi brezplačne naslednje postavke:
- 1.0.2 Postavitev snežnih kolov v kompletu z materialom (koli)
- 1.0.3 Postavitev snežnih kolov brez materiala (kolov)
- 1.0.4 Odstranjevanje snežnih kolov
Koncedent je polje za vnos cene 0,00 EUR v navedenih postavkah označil s sivo barvo. V primeru, da bo ponudnik v ceniku v navedenih postavkah kljub temu vnesel ceno, višjo od 0,00 EUR, bo koncedent takšno ponudbo zavrnil kot nepravilno in izločil iz postopka ocenjevanja.</t>
  </si>
  <si>
    <t>Postavka vključuje zarezovanje, čiščenje ter zalitje razpok s trajno elastično polimerno maso (minimalno naročilo 1000 m)</t>
  </si>
  <si>
    <t>Ročno obsekovanje in obrezovanje rastlinja</t>
  </si>
  <si>
    <t>4.40</t>
  </si>
  <si>
    <t>4.41</t>
  </si>
  <si>
    <t>4.42</t>
  </si>
  <si>
    <t>4.43</t>
  </si>
  <si>
    <t>6.3.1.1</t>
  </si>
  <si>
    <t>6.3.1.2</t>
  </si>
  <si>
    <t>6.3.1.3</t>
  </si>
  <si>
    <t>6.3.1.4</t>
  </si>
  <si>
    <t>6.3.2.1</t>
  </si>
  <si>
    <t>Postavka vključuje vse potrebne dele in material, montažo ter nakladanje, odvoz materiala na deponijo izvajalca in stroške deponije.</t>
  </si>
  <si>
    <t>Ročna košnja trave ob pločnikih ali zidovih</t>
  </si>
  <si>
    <t>5.1 ZNAKI TURISTIČNE IN DRUGE OBVESTILNE SIGNALIZACIJE (NAJEM NA KOS/LETO)</t>
  </si>
  <si>
    <t>2.3.4</t>
  </si>
  <si>
    <t>Dobava gramoza</t>
  </si>
  <si>
    <t>6.3.3.1</t>
  </si>
  <si>
    <t>6.3.4.1</t>
  </si>
  <si>
    <t>6.3.4.2</t>
  </si>
  <si>
    <r>
      <t xml:space="preserve">Ponudniki izpolnijo zgolj belo označena polja. Tabela je v celoti avtomatizirana, zato se preračun na okvirne letne količine (pri zimski službi) izvede samodejno. Ponudba ponudnika, ki bo ročno spreminjal podatke v sivih poljih bo izločena iz javnega razpisa.
</t>
    </r>
    <r>
      <rPr>
        <sz val="11"/>
        <color rgb="FFFF0000"/>
        <rFont val="Calibri"/>
        <family val="2"/>
        <charset val="238"/>
        <scheme val="minor"/>
      </rPr>
      <t>* Koncendent si pridružuje pravico, da v kolikor na razpisu doseže nižjo ceno za vse postavke 6.3 v predračunu A - Talne obeležbe, lahko izvede storitev sam.</t>
    </r>
  </si>
  <si>
    <t>4.54</t>
  </si>
  <si>
    <t>Postavka vključuje dobavo in vsa gradbena dela  vgradnjo v kompletu (z vsemi potrebnimi elementi za povprečno širino ceste)</t>
  </si>
  <si>
    <r>
      <t xml:space="preserve">Opomba: Ponudnik mora v ceni vertikalne prometne signalizacije upoštevati ceno za drog dolžine 3,0 m, betonski temelj in 5 km radialni krog, merjeno od centra Novega mesta. Navedene količine v tabeli so zgolj okvirne  in služijo za pripravo ponudbe. Prometno signalizacijo bo naročnik naročal po dejanskih potrebah.                                                                                                                                                                                          
</t>
    </r>
    <r>
      <rPr>
        <b/>
        <sz val="11"/>
        <color rgb="FFFF0000"/>
        <rFont val="Calibri"/>
        <family val="2"/>
        <charset val="238"/>
        <scheme val="minor"/>
      </rPr>
      <t>* Koncesionar mora za potrebe naročnika (MONM) v zameno za koncesnino, v predračunu C, ponuditi za celotno obdobje koncesije brezplačno 1/3 od vseh skupaj (vključno z že postavljenimi) kosov oziroma najmanj 163 vseh skupaj kosov naslednje postavke:
- 5.1 ZNAKI TURISTIČNE IN DRUGE OBVESTILNE SIGNALIZACIJE od 9501 do 9506 in od 9601 do 9604, vseh dimenzij, vključno z vsem potrebnim materialom za postavitev ter celotno organizacijo pri postavitvi navedenih prometnih znakov (izdelava elaborata, pridobitev potrebnih soglasij in dovoljenj za postavitev, storitev postavitve itn.) in kompletno vzdrževanje. pri čemer jih je lahko spremenjenih do 20% že postavljenih tabel (130*,2 =26).
* Cene v postavkah 5.1 ne smejo presegati trenuntne cene 220 € + DDV za velikost 1250 x 250 mm in 290 € + DDV za velikost 1600 x 300 mm.</t>
    </r>
    <r>
      <rPr>
        <b/>
        <sz val="11"/>
        <color theme="1"/>
        <rFont val="Calibri"/>
        <family val="2"/>
        <charset val="238"/>
        <scheme val="minor"/>
      </rPr>
      <t xml:space="preserve">
</t>
    </r>
    <r>
      <rPr>
        <b/>
        <sz val="11"/>
        <color rgb="FFFF0000"/>
        <rFont val="Calibri"/>
        <family val="2"/>
        <charset val="238"/>
        <scheme val="minor"/>
      </rPr>
      <t>* Koncendent si pridružuje pravico, da v kolikor na razpisu doseže nižjo ceno za vse postavke v predračunu C, lahko izvede nabavo oziroma postavitev sam.</t>
    </r>
  </si>
  <si>
    <t>Dobava in vgradnja monolitnega linijskega požiralnika (kanalete) iz polimernega betona notranje svetle širine 200 mm, razred obremenitve D400 kN po SIST EN 1433 (kot npr. MONOBLOCK RD 200 ali KOMPAQ200 TRAFFIC ali enakovredno). Vključno z izkopom, obbetoniranjem kanalete in cevi ter zasipom.</t>
  </si>
  <si>
    <t>Dobava in vgradnja monolitnega linijskega požiralnika (kanalete) iz polimernega betona notranje svetle širine 300 mm, razred obremenitve D400 kN po SIST EN 1433 (kot npr. tip MONOBLOCK RD 300 ali enakovredno). Vključno z izkopom, obbetoniranjem kanalete in cevi ter zasipom.</t>
  </si>
  <si>
    <t xml:space="preserve">Postavka ne vključuje nakladanja, odvoza materiala na deponijo izvajalca in stroškov deponije.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</si>
</sst>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1]_-;\-* #,##0.00\ [$€-1]_-;_-* &quot;-&quot;??\ [$€-1]_-;_-@_-"/>
    <numFmt numFmtId="165" formatCode="#,##0.00\ &quot;€&quot;"/>
    <numFmt numFmtId="166" formatCode="&quot;€&quot;#,##0.00_);\(&quot;€&quot;#,##0.00\)"/>
  </numFmts>
  <fonts count="28" x14ac:knownFonts="1">
    <font>
      <sz val="11"/>
      <color theme="1"/>
      <name val="Calibri"/>
      <family val="2"/>
      <charset val="238"/>
      <scheme val="minor"/>
    </font>
    <font>
      <b/>
      <sz val="9"/>
      <name val="Arial"/>
      <family val="2"/>
      <charset val="238"/>
    </font>
    <font>
      <sz val="9"/>
      <name val="Arial"/>
      <family val="2"/>
      <charset val="238"/>
    </font>
    <font>
      <vertAlign val="superscript"/>
      <sz val="9"/>
      <name val="Arial"/>
      <family val="2"/>
      <charset val="238"/>
    </font>
    <font>
      <b/>
      <sz val="9"/>
      <name val="Arial"/>
      <family val="2"/>
    </font>
    <font>
      <sz val="9"/>
      <name val="Arial"/>
      <family val="2"/>
    </font>
    <font>
      <vertAlign val="superscript"/>
      <sz val="9"/>
      <name val="Arial"/>
      <family val="2"/>
    </font>
    <font>
      <b/>
      <sz val="11"/>
      <color theme="1"/>
      <name val="Arial"/>
      <family val="2"/>
      <charset val="238"/>
    </font>
    <font>
      <b/>
      <sz val="12"/>
      <color theme="1"/>
      <name val="Arial"/>
      <family val="2"/>
      <charset val="238"/>
    </font>
    <font>
      <b/>
      <sz val="12"/>
      <color rgb="FF000000"/>
      <name val="Arial"/>
      <family val="2"/>
      <charset val="238"/>
    </font>
    <font>
      <b/>
      <sz val="18"/>
      <color theme="1"/>
      <name val="Arial"/>
      <family val="2"/>
      <charset val="238"/>
    </font>
    <font>
      <sz val="9"/>
      <color theme="1"/>
      <name val="Arial"/>
      <family val="2"/>
      <charset val="238"/>
    </font>
    <font>
      <b/>
      <sz val="9"/>
      <color rgb="FFFF0000"/>
      <name val="Arial"/>
      <family val="2"/>
      <charset val="238"/>
    </font>
    <font>
      <b/>
      <sz val="11"/>
      <color rgb="FF000000"/>
      <name val="Calibri"/>
      <family val="2"/>
      <charset val="238"/>
    </font>
    <font>
      <sz val="11"/>
      <color rgb="FF000000"/>
      <name val="Calibri"/>
      <family val="2"/>
      <charset val="238"/>
    </font>
    <font>
      <b/>
      <sz val="16"/>
      <color theme="1"/>
      <name val="Arial"/>
      <family val="2"/>
      <charset val="238"/>
    </font>
    <font>
      <b/>
      <sz val="22"/>
      <color theme="1"/>
      <name val="Calibri"/>
      <family val="2"/>
      <scheme val="minor"/>
    </font>
    <font>
      <b/>
      <sz val="11"/>
      <color theme="1"/>
      <name val="Calibri"/>
      <family val="2"/>
      <scheme val="minor"/>
    </font>
    <font>
      <sz val="11"/>
      <color theme="3"/>
      <name val="Calibri"/>
      <family val="2"/>
      <scheme val="minor"/>
    </font>
    <font>
      <sz val="8"/>
      <name val="Calibri"/>
      <family val="2"/>
      <charset val="238"/>
      <scheme val="minor"/>
    </font>
    <font>
      <b/>
      <sz val="11"/>
      <color theme="1"/>
      <name val="Calibri"/>
      <family val="2"/>
      <charset val="238"/>
      <scheme val="minor"/>
    </font>
    <font>
      <sz val="14"/>
      <color indexed="8"/>
      <name val="Arial"/>
      <family val="2"/>
      <charset val="238"/>
    </font>
    <font>
      <sz val="14"/>
      <color indexed="8"/>
      <name val="Arial"/>
      <family val="2"/>
    </font>
    <font>
      <sz val="9"/>
      <color indexed="8"/>
      <name val="Arial"/>
      <family val="2"/>
      <charset val="238"/>
    </font>
    <font>
      <b/>
      <sz val="11"/>
      <color rgb="FFFF0000"/>
      <name val="Calibri"/>
      <family val="2"/>
      <charset val="238"/>
      <scheme val="minor"/>
    </font>
    <font>
      <sz val="11"/>
      <name val="Calibri"/>
      <family val="2"/>
      <charset val="238"/>
    </font>
    <font>
      <sz val="11"/>
      <name val="Calibri"/>
      <family val="2"/>
      <charset val="238"/>
      <scheme val="minor"/>
    </font>
    <font>
      <sz val="11"/>
      <color rgb="FFFF000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rgb="FF92D050"/>
        <bgColor indexed="64"/>
      </patternFill>
    </fill>
    <fill>
      <patternFill patternType="solid">
        <fgColor rgb="FF00B0F0"/>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40">
    <xf numFmtId="0" fontId="0" fillId="0" borderId="0" xfId="0"/>
    <xf numFmtId="49" fontId="7" fillId="2" borderId="1" xfId="0" applyNumberFormat="1"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2" borderId="4" xfId="0" applyFont="1" applyFill="1" applyBorder="1" applyAlignment="1">
      <alignment horizontal="center" vertical="center"/>
    </xf>
    <xf numFmtId="49" fontId="8" fillId="2" borderId="5" xfId="0" applyNumberFormat="1" applyFont="1" applyFill="1" applyBorder="1" applyAlignment="1">
      <alignment horizontal="left" vertical="center" wrapText="1"/>
    </xf>
    <xf numFmtId="164" fontId="8" fillId="2" borderId="6" xfId="0" applyNumberFormat="1" applyFont="1" applyFill="1" applyBorder="1" applyAlignment="1">
      <alignment horizontal="right" vertical="center"/>
    </xf>
    <xf numFmtId="49" fontId="9" fillId="3" borderId="4" xfId="0" applyNumberFormat="1" applyFont="1" applyFill="1" applyBorder="1" applyAlignment="1">
      <alignment horizontal="center" vertical="center" wrapText="1"/>
    </xf>
    <xf numFmtId="164" fontId="9" fillId="2" borderId="6" xfId="0" applyNumberFormat="1" applyFont="1" applyFill="1" applyBorder="1" applyAlignment="1">
      <alignment horizontal="right" vertical="center"/>
    </xf>
    <xf numFmtId="49" fontId="7" fillId="2" borderId="7" xfId="0" applyNumberFormat="1" applyFont="1" applyFill="1" applyBorder="1" applyAlignment="1">
      <alignment horizontal="center"/>
    </xf>
    <xf numFmtId="0" fontId="10" fillId="2" borderId="8" xfId="0" applyFont="1" applyFill="1" applyBorder="1" applyAlignment="1">
      <alignment horizontal="left" vertical="center"/>
    </xf>
    <xf numFmtId="164" fontId="8" fillId="2" borderId="9" xfId="0" applyNumberFormat="1" applyFont="1" applyFill="1" applyBorder="1" applyAlignment="1">
      <alignment horizontal="right" vertical="center"/>
    </xf>
    <xf numFmtId="49" fontId="1" fillId="4" borderId="10" xfId="0"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49" fontId="1" fillId="5" borderId="10" xfId="0" applyNumberFormat="1" applyFont="1" applyFill="1" applyBorder="1" applyAlignment="1">
      <alignment horizontal="center" vertical="center"/>
    </xf>
    <xf numFmtId="49" fontId="2" fillId="4" borderId="10" xfId="0" applyNumberFormat="1" applyFont="1" applyFill="1" applyBorder="1" applyAlignment="1">
      <alignment horizontal="center" vertical="center" wrapText="1"/>
    </xf>
    <xf numFmtId="49" fontId="1" fillId="6" borderId="10" xfId="0" applyNumberFormat="1" applyFont="1" applyFill="1" applyBorder="1" applyAlignment="1">
      <alignment horizontal="center" vertical="center"/>
    </xf>
    <xf numFmtId="0" fontId="2" fillId="4" borderId="10" xfId="0" applyFont="1" applyFill="1" applyBorder="1" applyAlignment="1">
      <alignment vertical="center" wrapText="1"/>
    </xf>
    <xf numFmtId="0" fontId="2" fillId="4" borderId="10" xfId="0" applyFont="1" applyFill="1" applyBorder="1" applyAlignment="1">
      <alignment horizontal="center" vertical="center"/>
    </xf>
    <xf numFmtId="49" fontId="2" fillId="4" borderId="10" xfId="0" applyNumberFormat="1" applyFont="1" applyFill="1" applyBorder="1" applyAlignment="1">
      <alignment horizontal="center" vertical="center"/>
    </xf>
    <xf numFmtId="0" fontId="2" fillId="4" borderId="10" xfId="0" applyFont="1" applyFill="1" applyBorder="1" applyAlignment="1">
      <alignment horizontal="left" vertical="center"/>
    </xf>
    <xf numFmtId="0" fontId="11" fillId="4" borderId="10" xfId="0" applyFont="1" applyFill="1" applyBorder="1" applyAlignment="1">
      <alignment horizontal="left" vertical="center" wrapText="1"/>
    </xf>
    <xf numFmtId="0" fontId="1" fillId="4" borderId="10" xfId="0" applyFont="1" applyFill="1" applyBorder="1" applyAlignment="1">
      <alignment vertical="center"/>
    </xf>
    <xf numFmtId="0" fontId="12" fillId="4" borderId="10" xfId="0" applyFont="1" applyFill="1" applyBorder="1" applyAlignment="1">
      <alignment vertical="center"/>
    </xf>
    <xf numFmtId="0" fontId="2" fillId="4" borderId="10" xfId="0" applyFont="1" applyFill="1" applyBorder="1" applyAlignment="1">
      <alignment vertical="center"/>
    </xf>
    <xf numFmtId="0" fontId="11" fillId="4" borderId="10" xfId="0" applyFont="1" applyFill="1" applyBorder="1" applyAlignment="1">
      <alignment vertical="center" wrapText="1"/>
    </xf>
    <xf numFmtId="165" fontId="2" fillId="4" borderId="10" xfId="0" applyNumberFormat="1" applyFont="1" applyFill="1" applyBorder="1" applyAlignment="1">
      <alignment horizontal="left" vertical="center" wrapText="1"/>
    </xf>
    <xf numFmtId="49" fontId="4" fillId="5" borderId="10" xfId="0" applyNumberFormat="1" applyFont="1" applyFill="1" applyBorder="1" applyAlignment="1">
      <alignment horizontal="center" vertical="center"/>
    </xf>
    <xf numFmtId="49" fontId="5" fillId="4" borderId="10" xfId="0" applyNumberFormat="1" applyFont="1" applyFill="1" applyBorder="1" applyAlignment="1">
      <alignment horizontal="center" vertical="center"/>
    </xf>
    <xf numFmtId="0" fontId="5" fillId="4" borderId="10" xfId="0" applyFont="1" applyFill="1" applyBorder="1" applyAlignment="1">
      <alignment vertical="center" wrapText="1"/>
    </xf>
    <xf numFmtId="0" fontId="5" fillId="4" borderId="10" xfId="0" applyFont="1" applyFill="1" applyBorder="1" applyAlignment="1">
      <alignment horizontal="center" vertical="center"/>
    </xf>
    <xf numFmtId="165" fontId="5" fillId="4" borderId="10" xfId="0" applyNumberFormat="1" applyFont="1" applyFill="1" applyBorder="1" applyAlignment="1">
      <alignment horizontal="center" vertical="center"/>
    </xf>
    <xf numFmtId="49" fontId="5" fillId="6" borderId="10" xfId="0" applyNumberFormat="1" applyFont="1" applyFill="1" applyBorder="1" applyAlignment="1">
      <alignment horizontal="center" vertical="center"/>
    </xf>
    <xf numFmtId="49" fontId="5" fillId="4" borderId="10" xfId="0" applyNumberFormat="1" applyFont="1" applyFill="1" applyBorder="1" applyAlignment="1">
      <alignment vertical="center" wrapText="1"/>
    </xf>
    <xf numFmtId="0" fontId="14" fillId="4" borderId="10" xfId="0" applyFont="1" applyFill="1" applyBorder="1" applyAlignment="1">
      <alignment horizontal="left" vertical="center"/>
    </xf>
    <xf numFmtId="4" fontId="0" fillId="0" borderId="0" xfId="0" applyNumberFormat="1"/>
    <xf numFmtId="164" fontId="0" fillId="0" borderId="0" xfId="0" applyNumberFormat="1"/>
    <xf numFmtId="165" fontId="1" fillId="4" borderId="15" xfId="0" applyNumberFormat="1" applyFont="1" applyFill="1" applyBorder="1" applyAlignment="1">
      <alignment horizontal="center" vertical="center"/>
    </xf>
    <xf numFmtId="165" fontId="14" fillId="4" borderId="10" xfId="0" applyNumberFormat="1" applyFont="1" applyFill="1" applyBorder="1" applyAlignment="1">
      <alignment horizontal="center" vertical="center"/>
    </xf>
    <xf numFmtId="165" fontId="1" fillId="4" borderId="14" xfId="0" applyNumberFormat="1" applyFont="1" applyFill="1" applyBorder="1" applyAlignment="1">
      <alignment vertical="center"/>
    </xf>
    <xf numFmtId="165" fontId="1" fillId="4" borderId="20" xfId="0" applyNumberFormat="1" applyFont="1" applyFill="1" applyBorder="1" applyAlignment="1">
      <alignment vertical="center"/>
    </xf>
    <xf numFmtId="0" fontId="0" fillId="0" borderId="13" xfId="0" applyBorder="1" applyAlignment="1">
      <alignment horizontal="center" vertical="center"/>
    </xf>
    <xf numFmtId="0" fontId="18" fillId="0" borderId="9" xfId="0" applyFont="1" applyBorder="1" applyAlignment="1" applyProtection="1">
      <alignment horizontal="center" vertical="center"/>
      <protection locked="0"/>
    </xf>
    <xf numFmtId="0" fontId="2" fillId="4" borderId="10" xfId="0" applyFont="1" applyFill="1" applyBorder="1" applyAlignment="1">
      <alignment horizontal="center" vertical="center" wrapText="1"/>
    </xf>
    <xf numFmtId="0" fontId="1" fillId="5" borderId="10" xfId="0" applyFont="1" applyFill="1" applyBorder="1" applyAlignment="1">
      <alignment vertical="center"/>
    </xf>
    <xf numFmtId="0" fontId="1" fillId="6" borderId="10" xfId="0" applyFont="1" applyFill="1" applyBorder="1" applyAlignment="1">
      <alignment vertical="center"/>
    </xf>
    <xf numFmtId="0" fontId="2" fillId="4" borderId="10" xfId="0" applyFont="1" applyFill="1" applyBorder="1" applyAlignment="1">
      <alignment horizontal="left" vertical="center" wrapText="1"/>
    </xf>
    <xf numFmtId="3" fontId="2" fillId="4" borderId="10" xfId="0" applyNumberFormat="1" applyFont="1" applyFill="1" applyBorder="1" applyAlignment="1">
      <alignment horizontal="center" vertical="center" wrapText="1"/>
    </xf>
    <xf numFmtId="3" fontId="1" fillId="5" borderId="10" xfId="0" applyNumberFormat="1" applyFont="1" applyFill="1" applyBorder="1" applyAlignment="1">
      <alignment vertical="center"/>
    </xf>
    <xf numFmtId="3" fontId="1" fillId="6" borderId="10" xfId="0" applyNumberFormat="1" applyFont="1" applyFill="1" applyBorder="1" applyAlignment="1">
      <alignment vertical="center"/>
    </xf>
    <xf numFmtId="3" fontId="2" fillId="4" borderId="10" xfId="0" applyNumberFormat="1" applyFont="1" applyFill="1" applyBorder="1" applyAlignment="1">
      <alignment horizontal="center" vertical="center"/>
    </xf>
    <xf numFmtId="3" fontId="2" fillId="4" borderId="10" xfId="0" applyNumberFormat="1" applyFont="1" applyFill="1" applyBorder="1" applyAlignment="1">
      <alignment vertical="center" wrapText="1"/>
    </xf>
    <xf numFmtId="0" fontId="0" fillId="0" borderId="0" xfId="0" applyAlignment="1">
      <alignment horizontal="center" vertical="center"/>
    </xf>
    <xf numFmtId="4" fontId="2" fillId="4" borderId="10" xfId="0" applyNumberFormat="1" applyFont="1" applyFill="1" applyBorder="1" applyAlignment="1">
      <alignment horizontal="center" vertical="center"/>
    </xf>
    <xf numFmtId="4" fontId="1" fillId="5" borderId="10" xfId="0" applyNumberFormat="1" applyFont="1" applyFill="1" applyBorder="1" applyAlignment="1">
      <alignment vertical="center"/>
    </xf>
    <xf numFmtId="4" fontId="1" fillId="6" borderId="10" xfId="0" applyNumberFormat="1" applyFont="1" applyFill="1" applyBorder="1" applyAlignment="1">
      <alignment vertical="center"/>
    </xf>
    <xf numFmtId="4" fontId="2" fillId="4" borderId="10" xfId="0" applyNumberFormat="1" applyFont="1" applyFill="1" applyBorder="1" applyAlignment="1">
      <alignment vertical="center" wrapText="1"/>
    </xf>
    <xf numFmtId="0" fontId="0" fillId="0" borderId="0" xfId="0" applyAlignment="1">
      <alignment horizontal="center"/>
    </xf>
    <xf numFmtId="0" fontId="4" fillId="5" borderId="10" xfId="0" applyFont="1" applyFill="1" applyBorder="1" applyAlignment="1">
      <alignment vertical="center"/>
    </xf>
    <xf numFmtId="0" fontId="4" fillId="5" borderId="10" xfId="0" applyFont="1" applyFill="1" applyBorder="1" applyAlignment="1">
      <alignment vertical="center" wrapText="1"/>
    </xf>
    <xf numFmtId="0" fontId="4" fillId="6" borderId="10" xfId="0" applyFont="1" applyFill="1" applyBorder="1" applyAlignment="1">
      <alignment vertical="center" wrapText="1"/>
    </xf>
    <xf numFmtId="0" fontId="0" fillId="6" borderId="10" xfId="0" applyFill="1" applyBorder="1" applyAlignment="1">
      <alignment vertical="center"/>
    </xf>
    <xf numFmtId="0" fontId="0" fillId="5" borderId="10" xfId="0" applyFill="1" applyBorder="1" applyAlignment="1">
      <alignment vertical="center"/>
    </xf>
    <xf numFmtId="0" fontId="17" fillId="5" borderId="10" xfId="0" applyFont="1" applyFill="1" applyBorder="1" applyAlignment="1">
      <alignment vertical="center"/>
    </xf>
    <xf numFmtId="0" fontId="13" fillId="4" borderId="10" xfId="0" applyFont="1" applyFill="1" applyBorder="1" applyAlignment="1">
      <alignment vertical="center"/>
    </xf>
    <xf numFmtId="0" fontId="13" fillId="4" borderId="10" xfId="0" applyFont="1" applyFill="1" applyBorder="1" applyAlignment="1">
      <alignment horizontal="center" vertical="center" wrapText="1"/>
    </xf>
    <xf numFmtId="0" fontId="13" fillId="5" borderId="10" xfId="0" applyFont="1" applyFill="1" applyBorder="1" applyAlignment="1">
      <alignment vertical="center"/>
    </xf>
    <xf numFmtId="0" fontId="14" fillId="4" borderId="10" xfId="0" applyFont="1" applyFill="1" applyBorder="1" applyAlignment="1">
      <alignment vertical="center"/>
    </xf>
    <xf numFmtId="0" fontId="14" fillId="4" borderId="10" xfId="0" applyFont="1" applyFill="1" applyBorder="1" applyAlignment="1">
      <alignment horizontal="center" vertical="center"/>
    </xf>
    <xf numFmtId="0" fontId="14" fillId="4" borderId="10" xfId="0" applyFont="1" applyFill="1" applyBorder="1" applyAlignment="1">
      <alignment horizontal="left" vertical="center" wrapText="1"/>
    </xf>
    <xf numFmtId="3" fontId="5" fillId="4" borderId="10" xfId="0" applyNumberFormat="1" applyFont="1" applyFill="1" applyBorder="1" applyAlignment="1">
      <alignment horizontal="center" vertical="center"/>
    </xf>
    <xf numFmtId="3" fontId="4" fillId="5" borderId="10" xfId="0" applyNumberFormat="1" applyFont="1" applyFill="1" applyBorder="1" applyAlignment="1">
      <alignment vertical="center" wrapText="1"/>
    </xf>
    <xf numFmtId="3" fontId="0" fillId="6" borderId="10" xfId="0" applyNumberFormat="1" applyFill="1" applyBorder="1" applyAlignment="1">
      <alignment vertical="center"/>
    </xf>
    <xf numFmtId="3" fontId="0" fillId="5" borderId="10" xfId="0" applyNumberFormat="1" applyFill="1" applyBorder="1" applyAlignment="1">
      <alignment vertical="center"/>
    </xf>
    <xf numFmtId="3" fontId="17" fillId="5" borderId="10" xfId="0" applyNumberFormat="1" applyFont="1" applyFill="1" applyBorder="1" applyAlignment="1">
      <alignment vertical="center"/>
    </xf>
    <xf numFmtId="165" fontId="1" fillId="4" borderId="10" xfId="0" applyNumberFormat="1" applyFont="1" applyFill="1" applyBorder="1" applyAlignment="1">
      <alignment horizontal="center" vertical="center"/>
    </xf>
    <xf numFmtId="165" fontId="13" fillId="4" borderId="10" xfId="0" applyNumberFormat="1" applyFont="1" applyFill="1" applyBorder="1" applyAlignment="1">
      <alignment horizontal="center" vertical="center"/>
    </xf>
    <xf numFmtId="4" fontId="1" fillId="4" borderId="10" xfId="0" applyNumberFormat="1" applyFont="1" applyFill="1" applyBorder="1" applyAlignment="1">
      <alignment horizontal="center" vertical="center"/>
    </xf>
    <xf numFmtId="0" fontId="23" fillId="0" borderId="0" xfId="0" applyFont="1" applyAlignment="1" applyProtection="1">
      <alignment vertical="center"/>
      <protection locked="0"/>
    </xf>
    <xf numFmtId="0" fontId="11" fillId="0" borderId="0" xfId="0" applyFont="1"/>
    <xf numFmtId="0" fontId="0" fillId="0" borderId="0" xfId="0" applyProtection="1">
      <protection locked="0"/>
    </xf>
    <xf numFmtId="166" fontId="0" fillId="0" borderId="0" xfId="0" applyNumberFormat="1"/>
    <xf numFmtId="165" fontId="14" fillId="0" borderId="10" xfId="0" applyNumberFormat="1" applyFont="1" applyBorder="1" applyAlignment="1">
      <alignment horizontal="center" vertical="center"/>
    </xf>
    <xf numFmtId="4" fontId="2" fillId="0" borderId="10" xfId="0" applyNumberFormat="1" applyFont="1" applyBorder="1" applyAlignment="1">
      <alignment horizontal="center" vertical="center"/>
    </xf>
    <xf numFmtId="165" fontId="5" fillId="0" borderId="10" xfId="0" applyNumberFormat="1" applyFont="1" applyBorder="1" applyAlignment="1">
      <alignment horizontal="center" vertical="center"/>
    </xf>
    <xf numFmtId="0" fontId="7" fillId="2" borderId="23" xfId="0" applyFont="1" applyFill="1" applyBorder="1" applyAlignment="1">
      <alignment horizontal="center"/>
    </xf>
    <xf numFmtId="164" fontId="8" fillId="2" borderId="24" xfId="0" applyNumberFormat="1" applyFont="1" applyFill="1" applyBorder="1" applyAlignment="1">
      <alignment horizontal="right" vertical="center"/>
    </xf>
    <xf numFmtId="164" fontId="8" fillId="2" borderId="25" xfId="0" applyNumberFormat="1" applyFont="1" applyFill="1" applyBorder="1" applyAlignment="1">
      <alignment horizontal="right" vertical="center"/>
    </xf>
    <xf numFmtId="0" fontId="14" fillId="4" borderId="12" xfId="0" applyFont="1" applyFill="1" applyBorder="1" applyAlignment="1">
      <alignment vertical="center"/>
    </xf>
    <xf numFmtId="0" fontId="14" fillId="4" borderId="12" xfId="0" applyFont="1" applyFill="1" applyBorder="1" applyAlignment="1">
      <alignment horizontal="left" vertical="center"/>
    </xf>
    <xf numFmtId="0" fontId="14" fillId="4" borderId="22" xfId="0" applyFont="1" applyFill="1" applyBorder="1" applyAlignment="1">
      <alignment horizontal="left" vertical="center"/>
    </xf>
    <xf numFmtId="0" fontId="25" fillId="4" borderId="10" xfId="0" applyFont="1" applyFill="1" applyBorder="1" applyAlignment="1">
      <alignment horizontal="left" vertical="center" wrapText="1"/>
    </xf>
    <xf numFmtId="0" fontId="25" fillId="4" borderId="10" xfId="0" applyFont="1" applyFill="1" applyBorder="1" applyAlignment="1">
      <alignment horizontal="center" vertical="center"/>
    </xf>
    <xf numFmtId="165" fontId="25" fillId="0" borderId="10" xfId="0" applyNumberFormat="1" applyFont="1" applyBorder="1" applyAlignment="1">
      <alignment horizontal="center" vertical="center"/>
    </xf>
    <xf numFmtId="165" fontId="25" fillId="4" borderId="10" xfId="0" applyNumberFormat="1" applyFont="1" applyFill="1" applyBorder="1" applyAlignment="1">
      <alignment horizontal="center" vertical="center"/>
    </xf>
    <xf numFmtId="0" fontId="26" fillId="0" borderId="0" xfId="0" applyFont="1"/>
    <xf numFmtId="49" fontId="2" fillId="4" borderId="12" xfId="0" applyNumberFormat="1" applyFont="1" applyFill="1" applyBorder="1" applyAlignment="1">
      <alignment horizontal="center" vertical="center"/>
    </xf>
    <xf numFmtId="0" fontId="2" fillId="4" borderId="12" xfId="0" applyFont="1" applyFill="1" applyBorder="1" applyAlignment="1">
      <alignment vertical="center" wrapText="1"/>
    </xf>
    <xf numFmtId="0" fontId="2" fillId="4" borderId="12" xfId="0" applyFont="1" applyFill="1" applyBorder="1" applyAlignment="1">
      <alignment horizontal="center" vertical="center"/>
    </xf>
    <xf numFmtId="165" fontId="2" fillId="0" borderId="16" xfId="0" applyNumberFormat="1" applyFont="1" applyBorder="1" applyAlignment="1">
      <alignment horizontal="center" vertical="center"/>
    </xf>
    <xf numFmtId="165" fontId="2" fillId="4" borderId="16" xfId="0" applyNumberFormat="1" applyFont="1" applyFill="1" applyBorder="1" applyAlignment="1">
      <alignment horizontal="center" vertical="center"/>
    </xf>
    <xf numFmtId="165" fontId="2" fillId="4" borderId="10" xfId="0" applyNumberFormat="1" applyFont="1" applyFill="1" applyBorder="1" applyAlignment="1">
      <alignment horizontal="center" vertical="center"/>
    </xf>
    <xf numFmtId="0" fontId="2" fillId="4" borderId="21" xfId="0" applyFont="1" applyFill="1" applyBorder="1" applyAlignment="1">
      <alignment horizontal="center" vertical="center" wrapText="1"/>
    </xf>
    <xf numFmtId="49" fontId="1" fillId="4" borderId="10" xfId="0" applyNumberFormat="1" applyFont="1" applyFill="1" applyBorder="1" applyAlignment="1">
      <alignment horizontal="center" vertical="center"/>
    </xf>
    <xf numFmtId="0" fontId="1" fillId="4" borderId="10" xfId="0" applyFont="1" applyFill="1" applyBorder="1" applyAlignment="1">
      <alignment vertical="center" wrapText="1"/>
    </xf>
    <xf numFmtId="49" fontId="15" fillId="2" borderId="17" xfId="0" applyNumberFormat="1" applyFont="1" applyFill="1" applyBorder="1" applyAlignment="1">
      <alignment horizontal="center" vertical="center"/>
    </xf>
    <xf numFmtId="0" fontId="16" fillId="2" borderId="18" xfId="0" applyFont="1" applyFill="1" applyBorder="1" applyAlignment="1">
      <alignment horizontal="center" vertical="center"/>
    </xf>
    <xf numFmtId="0" fontId="16" fillId="2" borderId="16" xfId="0" applyFont="1" applyFill="1" applyBorder="1" applyAlignment="1">
      <alignment horizontal="center" vertical="center"/>
    </xf>
    <xf numFmtId="0" fontId="16" fillId="2" borderId="19" xfId="0" applyFont="1" applyFill="1" applyBorder="1" applyAlignment="1">
      <alignment horizontal="center" vertical="center"/>
    </xf>
    <xf numFmtId="0" fontId="2" fillId="4" borderId="10" xfId="0" applyFont="1" applyFill="1" applyBorder="1" applyAlignment="1">
      <alignment vertical="center" wrapText="1"/>
    </xf>
    <xf numFmtId="49" fontId="21" fillId="4" borderId="16" xfId="0" applyNumberFormat="1" applyFont="1" applyFill="1" applyBorder="1" applyAlignment="1">
      <alignment horizontal="left" vertical="center"/>
    </xf>
    <xf numFmtId="49" fontId="21" fillId="4" borderId="19" xfId="0" applyNumberFormat="1" applyFont="1" applyFill="1" applyBorder="1" applyAlignment="1">
      <alignment horizontal="left" vertical="center"/>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0" xfId="0" applyFont="1" applyFill="1" applyBorder="1" applyAlignment="1">
      <alignment horizontal="left" vertical="center" wrapText="1"/>
    </xf>
    <xf numFmtId="0" fontId="0" fillId="0" borderId="14" xfId="0" applyBorder="1" applyAlignment="1">
      <alignment horizontal="left" wrapText="1"/>
    </xf>
    <xf numFmtId="0" fontId="0" fillId="0" borderId="20" xfId="0" applyBorder="1" applyAlignment="1">
      <alignment horizontal="left" wrapText="1"/>
    </xf>
    <xf numFmtId="0" fontId="0" fillId="0" borderId="11" xfId="0" applyBorder="1" applyAlignment="1">
      <alignment horizontal="left" wrapText="1"/>
    </xf>
    <xf numFmtId="0" fontId="11" fillId="4" borderId="10" xfId="0" applyFont="1" applyFill="1" applyBorder="1" applyAlignment="1">
      <alignment vertical="center" wrapText="1"/>
    </xf>
    <xf numFmtId="0" fontId="24" fillId="0" borderId="14" xfId="0" applyFont="1" applyBorder="1" applyAlignment="1">
      <alignment horizontal="left" wrapText="1"/>
    </xf>
    <xf numFmtId="0" fontId="24" fillId="0" borderId="20" xfId="0" applyFont="1" applyBorder="1" applyAlignment="1">
      <alignment horizontal="left" wrapText="1"/>
    </xf>
    <xf numFmtId="0" fontId="24" fillId="0" borderId="11" xfId="0" applyFont="1" applyBorder="1" applyAlignment="1">
      <alignment horizontal="left" wrapText="1"/>
    </xf>
    <xf numFmtId="49" fontId="22" fillId="4" borderId="10" xfId="0" applyNumberFormat="1" applyFont="1" applyFill="1" applyBorder="1" applyAlignment="1">
      <alignment horizontal="left" vertical="center"/>
    </xf>
    <xf numFmtId="165" fontId="4" fillId="4" borderId="14" xfId="0" applyNumberFormat="1" applyFont="1" applyFill="1" applyBorder="1" applyAlignment="1">
      <alignment horizontal="center" vertical="center"/>
    </xf>
    <xf numFmtId="165" fontId="4" fillId="4" borderId="20" xfId="0" applyNumberFormat="1" applyFont="1" applyFill="1" applyBorder="1" applyAlignment="1">
      <alignment horizontal="center" vertical="center"/>
    </xf>
    <xf numFmtId="165" fontId="4" fillId="4" borderId="11" xfId="0" applyNumberFormat="1" applyFont="1" applyFill="1" applyBorder="1" applyAlignment="1">
      <alignment horizontal="center" vertical="center"/>
    </xf>
    <xf numFmtId="0" fontId="5" fillId="4" borderId="10" xfId="0" applyFont="1" applyFill="1" applyBorder="1" applyAlignment="1">
      <alignment vertical="center" wrapText="1"/>
    </xf>
    <xf numFmtId="0" fontId="0" fillId="4" borderId="10" xfId="0" applyFill="1" applyBorder="1" applyAlignment="1">
      <alignment vertical="center" wrapText="1"/>
    </xf>
    <xf numFmtId="0" fontId="5" fillId="4" borderId="10" xfId="0" applyFont="1" applyFill="1" applyBorder="1" applyAlignment="1">
      <alignment horizontal="left" vertical="center" wrapText="1"/>
    </xf>
    <xf numFmtId="0" fontId="7" fillId="4" borderId="14" xfId="0" applyFont="1" applyFill="1" applyBorder="1" applyAlignment="1">
      <alignment horizontal="center" vertical="center"/>
    </xf>
    <xf numFmtId="0" fontId="0" fillId="4" borderId="20" xfId="0" applyFill="1"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49" fontId="22" fillId="4" borderId="14" xfId="0" applyNumberFormat="1" applyFont="1" applyFill="1" applyBorder="1" applyAlignment="1">
      <alignment horizontal="left" vertical="center"/>
    </xf>
    <xf numFmtId="49" fontId="22" fillId="4" borderId="20" xfId="0" applyNumberFormat="1" applyFont="1" applyFill="1" applyBorder="1" applyAlignment="1">
      <alignment horizontal="left" vertical="center"/>
    </xf>
    <xf numFmtId="49" fontId="22" fillId="4" borderId="11" xfId="0" applyNumberFormat="1" applyFont="1" applyFill="1" applyBorder="1" applyAlignment="1">
      <alignment horizontal="left" vertical="center"/>
    </xf>
    <xf numFmtId="0" fontId="20" fillId="0" borderId="14" xfId="0" applyFont="1" applyBorder="1" applyAlignment="1">
      <alignment horizontal="left" wrapText="1"/>
    </xf>
    <xf numFmtId="0" fontId="20" fillId="0" borderId="20" xfId="0" applyFont="1" applyBorder="1" applyAlignment="1">
      <alignment horizontal="left" wrapText="1"/>
    </xf>
    <xf numFmtId="0" fontId="20" fillId="0" borderId="11" xfId="0" applyFont="1" applyBorder="1" applyAlignment="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
  <sheetViews>
    <sheetView tabSelected="1" workbookViewId="0">
      <selection activeCell="C14" sqref="C14"/>
    </sheetView>
  </sheetViews>
  <sheetFormatPr defaultRowHeight="15" x14ac:dyDescent="0.25"/>
  <cols>
    <col min="1" max="1" width="21.140625" customWidth="1"/>
    <col min="2" max="2" width="56" bestFit="1" customWidth="1"/>
    <col min="3" max="4" width="19.140625" customWidth="1"/>
    <col min="7" max="7" width="12" bestFit="1" customWidth="1"/>
    <col min="8" max="8" width="10.42578125" bestFit="1" customWidth="1"/>
    <col min="9" max="9" width="10.140625" bestFit="1" customWidth="1"/>
    <col min="10" max="10" width="17.5703125" bestFit="1" customWidth="1"/>
    <col min="11" max="11" width="19" bestFit="1" customWidth="1"/>
    <col min="12" max="12" width="23" bestFit="1" customWidth="1"/>
    <col min="13" max="13" width="16.85546875" bestFit="1" customWidth="1"/>
  </cols>
  <sheetData>
    <row r="1" spans="1:10" ht="15" customHeight="1" x14ac:dyDescent="0.25">
      <c r="A1" s="105" t="s">
        <v>402</v>
      </c>
      <c r="B1" s="106"/>
      <c r="C1" s="41"/>
    </row>
    <row r="2" spans="1:10" ht="15.75" customHeight="1" thickBot="1" x14ac:dyDescent="0.3">
      <c r="A2" s="107"/>
      <c r="B2" s="108"/>
      <c r="C2" s="42" t="s">
        <v>431</v>
      </c>
      <c r="D2" s="42" t="s">
        <v>432</v>
      </c>
    </row>
    <row r="3" spans="1:10" x14ac:dyDescent="0.25">
      <c r="A3" s="1" t="s">
        <v>0</v>
      </c>
      <c r="B3" s="2" t="s">
        <v>1</v>
      </c>
      <c r="C3" s="3" t="s">
        <v>2</v>
      </c>
      <c r="D3" s="85" t="s">
        <v>2</v>
      </c>
    </row>
    <row r="4" spans="1:10" ht="54.75" customHeight="1" x14ac:dyDescent="0.25">
      <c r="A4" s="4" t="s">
        <v>3</v>
      </c>
      <c r="B4" s="5" t="s">
        <v>4</v>
      </c>
      <c r="C4" s="6">
        <f>'Redno vzdrževanje A'!H165</f>
        <v>0</v>
      </c>
      <c r="D4" s="86">
        <f>C4*4</f>
        <v>0</v>
      </c>
      <c r="G4" s="36"/>
    </row>
    <row r="5" spans="1:10" ht="31.5" x14ac:dyDescent="0.25">
      <c r="A5" s="7" t="s">
        <v>5</v>
      </c>
      <c r="B5" s="5" t="s">
        <v>6</v>
      </c>
      <c r="C5" s="8">
        <f>'Zimska služba B'!H47</f>
        <v>0</v>
      </c>
      <c r="D5" s="86">
        <f>C5*4</f>
        <v>0</v>
      </c>
    </row>
    <row r="6" spans="1:10" ht="47.25" x14ac:dyDescent="0.25">
      <c r="A6" s="7" t="s">
        <v>7</v>
      </c>
      <c r="B6" s="5" t="s">
        <v>8</v>
      </c>
      <c r="C6" s="8">
        <f>'Vertikalna signalizacija C'!F87</f>
        <v>0</v>
      </c>
      <c r="D6" s="86">
        <f>C6*4</f>
        <v>0</v>
      </c>
    </row>
    <row r="7" spans="1:10" ht="24" thickBot="1" x14ac:dyDescent="0.3">
      <c r="A7" s="9"/>
      <c r="B7" s="10" t="s">
        <v>434</v>
      </c>
      <c r="C7" s="11">
        <f>SUM(C4:C6)</f>
        <v>0</v>
      </c>
      <c r="D7" s="87">
        <f>SUM(D4:D6)</f>
        <v>0</v>
      </c>
    </row>
    <row r="8" spans="1:10" ht="18" customHeight="1" x14ac:dyDescent="0.25"/>
    <row r="12" spans="1:10" x14ac:dyDescent="0.25">
      <c r="J12" s="35"/>
    </row>
  </sheetData>
  <mergeCells count="1">
    <mergeCell ref="A1:B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66F51-33B7-4C1A-A7FA-C580A7A16196}">
  <sheetPr>
    <pageSetUpPr fitToPage="1"/>
  </sheetPr>
  <dimension ref="A1:H173"/>
  <sheetViews>
    <sheetView topLeftCell="A155" zoomScaleNormal="100" workbookViewId="0">
      <selection activeCell="J168" sqref="J168"/>
    </sheetView>
  </sheetViews>
  <sheetFormatPr defaultRowHeight="15" x14ac:dyDescent="0.25"/>
  <cols>
    <col min="1" max="1" width="7.28515625" bestFit="1" customWidth="1"/>
    <col min="2" max="2" width="31.28515625" customWidth="1"/>
    <col min="3" max="3" width="6.140625" customWidth="1"/>
    <col min="4" max="4" width="17.42578125" customWidth="1"/>
    <col min="5" max="5" width="54" customWidth="1"/>
    <col min="6" max="7" width="13.28515625" customWidth="1"/>
    <col min="8" max="8" width="13.28515625" style="52" customWidth="1"/>
  </cols>
  <sheetData>
    <row r="1" spans="1:8" ht="18.75" thickBot="1" x14ac:dyDescent="0.3">
      <c r="A1" s="110" t="s">
        <v>9</v>
      </c>
      <c r="B1" s="111"/>
      <c r="C1" s="111"/>
      <c r="D1" s="111"/>
      <c r="E1" s="111"/>
      <c r="F1" s="111"/>
      <c r="G1" s="111"/>
      <c r="H1" s="111"/>
    </row>
    <row r="2" spans="1:8" ht="49.5" customHeight="1" thickBot="1" x14ac:dyDescent="0.3">
      <c r="A2" s="12" t="s">
        <v>10</v>
      </c>
      <c r="B2" s="13" t="s">
        <v>11</v>
      </c>
      <c r="C2" s="13" t="s">
        <v>12</v>
      </c>
      <c r="D2" s="13" t="s">
        <v>15</v>
      </c>
      <c r="E2" s="13" t="s">
        <v>13</v>
      </c>
      <c r="F2" s="13" t="s">
        <v>408</v>
      </c>
      <c r="G2" s="13" t="s">
        <v>14</v>
      </c>
      <c r="H2" s="13" t="s">
        <v>405</v>
      </c>
    </row>
    <row r="3" spans="1:8" ht="15.75" thickBot="1" x14ac:dyDescent="0.3">
      <c r="A3" s="14" t="s">
        <v>16</v>
      </c>
      <c r="B3" s="44" t="s">
        <v>17</v>
      </c>
      <c r="C3" s="44"/>
      <c r="D3" s="44"/>
      <c r="E3" s="44"/>
      <c r="F3" s="44"/>
      <c r="G3" s="44"/>
      <c r="H3" s="44"/>
    </row>
    <row r="4" spans="1:8" ht="96.75" thickBot="1" x14ac:dyDescent="0.3">
      <c r="A4" s="15" t="s">
        <v>18</v>
      </c>
      <c r="B4" s="17" t="s">
        <v>19</v>
      </c>
      <c r="C4" s="43" t="s">
        <v>20</v>
      </c>
      <c r="D4" s="47">
        <v>11500</v>
      </c>
      <c r="E4" s="17" t="s">
        <v>21</v>
      </c>
      <c r="F4" s="83"/>
      <c r="G4" s="53">
        <f>F4*1.22</f>
        <v>0</v>
      </c>
      <c r="H4" s="53">
        <f>D4*G4</f>
        <v>0</v>
      </c>
    </row>
    <row r="5" spans="1:8" ht="15.75" thickBot="1" x14ac:dyDescent="0.3">
      <c r="A5" s="14" t="s">
        <v>22</v>
      </c>
      <c r="B5" s="44" t="s">
        <v>23</v>
      </c>
      <c r="C5" s="44"/>
      <c r="D5" s="48"/>
      <c r="E5" s="44"/>
      <c r="F5" s="54"/>
      <c r="G5" s="54"/>
      <c r="H5" s="54"/>
    </row>
    <row r="6" spans="1:8" ht="15.75" thickBot="1" x14ac:dyDescent="0.3">
      <c r="A6" s="16" t="s">
        <v>24</v>
      </c>
      <c r="B6" s="45" t="s">
        <v>25</v>
      </c>
      <c r="C6" s="45"/>
      <c r="D6" s="49"/>
      <c r="E6" s="45"/>
      <c r="F6" s="55"/>
      <c r="G6" s="55"/>
      <c r="H6" s="55"/>
    </row>
    <row r="7" spans="1:8" ht="15.75" thickBot="1" x14ac:dyDescent="0.3">
      <c r="A7" s="15" t="s">
        <v>26</v>
      </c>
      <c r="B7" s="17" t="s">
        <v>27</v>
      </c>
      <c r="C7" s="18" t="s">
        <v>28</v>
      </c>
      <c r="D7" s="50">
        <v>670000</v>
      </c>
      <c r="E7" s="17" t="s">
        <v>29</v>
      </c>
      <c r="F7" s="83"/>
      <c r="G7" s="53">
        <f>F7*1.095</f>
        <v>0</v>
      </c>
      <c r="H7" s="53">
        <f t="shared" ref="H7:H71" si="0">D7*G7</f>
        <v>0</v>
      </c>
    </row>
    <row r="8" spans="1:8" ht="15.75" customHeight="1" thickBot="1" x14ac:dyDescent="0.3">
      <c r="A8" s="15" t="s">
        <v>30</v>
      </c>
      <c r="B8" s="17" t="s">
        <v>27</v>
      </c>
      <c r="C8" s="18" t="s">
        <v>28</v>
      </c>
      <c r="D8" s="50">
        <v>170000</v>
      </c>
      <c r="E8" s="109" t="s">
        <v>31</v>
      </c>
      <c r="F8" s="83"/>
      <c r="G8" s="53">
        <f t="shared" ref="G8:G10" si="1">F8*1.095</f>
        <v>0</v>
      </c>
      <c r="H8" s="53">
        <f t="shared" si="0"/>
        <v>0</v>
      </c>
    </row>
    <row r="9" spans="1:8" ht="41.25" customHeight="1" thickBot="1" x14ac:dyDescent="0.3">
      <c r="A9" s="19" t="s">
        <v>32</v>
      </c>
      <c r="B9" s="17" t="s">
        <v>33</v>
      </c>
      <c r="C9" s="18" t="s">
        <v>28</v>
      </c>
      <c r="D9" s="50">
        <v>150000</v>
      </c>
      <c r="E9" s="109"/>
      <c r="F9" s="83"/>
      <c r="G9" s="53">
        <f t="shared" si="1"/>
        <v>0</v>
      </c>
      <c r="H9" s="53">
        <f t="shared" si="0"/>
        <v>0</v>
      </c>
    </row>
    <row r="10" spans="1:8" ht="36.75" thickBot="1" x14ac:dyDescent="0.3">
      <c r="A10" s="19" t="s">
        <v>34</v>
      </c>
      <c r="B10" s="17" t="s">
        <v>35</v>
      </c>
      <c r="C10" s="18" t="s">
        <v>28</v>
      </c>
      <c r="D10" s="50">
        <v>55000</v>
      </c>
      <c r="E10" s="109"/>
      <c r="F10" s="83"/>
      <c r="G10" s="53">
        <f t="shared" si="1"/>
        <v>0</v>
      </c>
      <c r="H10" s="53">
        <f t="shared" si="0"/>
        <v>0</v>
      </c>
    </row>
    <row r="11" spans="1:8" ht="15.75" thickBot="1" x14ac:dyDescent="0.3">
      <c r="A11" s="16" t="s">
        <v>36</v>
      </c>
      <c r="B11" s="45" t="s">
        <v>37</v>
      </c>
      <c r="C11" s="45"/>
      <c r="D11" s="49"/>
      <c r="E11" s="45"/>
      <c r="F11" s="55"/>
      <c r="G11" s="55"/>
      <c r="H11" s="55"/>
    </row>
    <row r="12" spans="1:8" ht="15.75" thickBot="1" x14ac:dyDescent="0.3">
      <c r="A12" s="19" t="s">
        <v>38</v>
      </c>
      <c r="B12" s="17" t="s">
        <v>39</v>
      </c>
      <c r="C12" s="18" t="s">
        <v>40</v>
      </c>
      <c r="D12" s="50">
        <v>60</v>
      </c>
      <c r="E12" s="109" t="s">
        <v>41</v>
      </c>
      <c r="F12" s="83"/>
      <c r="G12" s="53">
        <f>F12*1.22</f>
        <v>0</v>
      </c>
      <c r="H12" s="53">
        <f t="shared" si="0"/>
        <v>0</v>
      </c>
    </row>
    <row r="13" spans="1:8" ht="15.75" thickBot="1" x14ac:dyDescent="0.3">
      <c r="A13" s="19" t="s">
        <v>42</v>
      </c>
      <c r="B13" s="17" t="s">
        <v>43</v>
      </c>
      <c r="C13" s="18" t="s">
        <v>40</v>
      </c>
      <c r="D13" s="50">
        <v>50</v>
      </c>
      <c r="E13" s="109"/>
      <c r="F13" s="83"/>
      <c r="G13" s="53">
        <f t="shared" ref="G13:G35" si="2">F13*1.22</f>
        <v>0</v>
      </c>
      <c r="H13" s="53">
        <f t="shared" si="0"/>
        <v>0</v>
      </c>
    </row>
    <row r="14" spans="1:8" ht="24.75" thickBot="1" x14ac:dyDescent="0.3">
      <c r="A14" s="19" t="s">
        <v>44</v>
      </c>
      <c r="B14" s="17" t="s">
        <v>43</v>
      </c>
      <c r="C14" s="18" t="s">
        <v>40</v>
      </c>
      <c r="D14" s="50">
        <v>130</v>
      </c>
      <c r="E14" s="17" t="s">
        <v>45</v>
      </c>
      <c r="F14" s="83"/>
      <c r="G14" s="53">
        <f t="shared" si="2"/>
        <v>0</v>
      </c>
      <c r="H14" s="53">
        <f t="shared" si="0"/>
        <v>0</v>
      </c>
    </row>
    <row r="15" spans="1:8" ht="36.75" thickBot="1" x14ac:dyDescent="0.3">
      <c r="A15" s="19" t="s">
        <v>46</v>
      </c>
      <c r="B15" s="17" t="s">
        <v>47</v>
      </c>
      <c r="C15" s="18" t="s">
        <v>40</v>
      </c>
      <c r="D15" s="50">
        <v>80</v>
      </c>
      <c r="E15" s="112" t="s">
        <v>31</v>
      </c>
      <c r="F15" s="83"/>
      <c r="G15" s="53">
        <f t="shared" si="2"/>
        <v>0</v>
      </c>
      <c r="H15" s="53">
        <f t="shared" si="0"/>
        <v>0</v>
      </c>
    </row>
    <row r="16" spans="1:8" ht="53.25" customHeight="1" thickBot="1" x14ac:dyDescent="0.3">
      <c r="A16" s="19" t="s">
        <v>48</v>
      </c>
      <c r="B16" s="17" t="s">
        <v>49</v>
      </c>
      <c r="C16" s="18" t="s">
        <v>28</v>
      </c>
      <c r="D16" s="50">
        <v>300</v>
      </c>
      <c r="E16" s="113"/>
      <c r="F16" s="83"/>
      <c r="G16" s="53">
        <f t="shared" si="2"/>
        <v>0</v>
      </c>
      <c r="H16" s="53">
        <f t="shared" si="0"/>
        <v>0</v>
      </c>
    </row>
    <row r="17" spans="1:8" ht="24.75" thickBot="1" x14ac:dyDescent="0.3">
      <c r="A17" s="19" t="s">
        <v>50</v>
      </c>
      <c r="B17" s="17" t="s">
        <v>51</v>
      </c>
      <c r="C17" s="18" t="s">
        <v>28</v>
      </c>
      <c r="D17" s="50">
        <v>300</v>
      </c>
      <c r="E17" s="114"/>
      <c r="F17" s="83"/>
      <c r="G17" s="53">
        <f t="shared" si="2"/>
        <v>0</v>
      </c>
      <c r="H17" s="53">
        <f t="shared" si="0"/>
        <v>0</v>
      </c>
    </row>
    <row r="18" spans="1:8" ht="24.75" thickBot="1" x14ac:dyDescent="0.3">
      <c r="A18" s="19" t="s">
        <v>55</v>
      </c>
      <c r="B18" s="17" t="s">
        <v>52</v>
      </c>
      <c r="C18" s="18" t="s">
        <v>28</v>
      </c>
      <c r="D18" s="50">
        <v>250</v>
      </c>
      <c r="E18" s="112" t="s">
        <v>31</v>
      </c>
      <c r="F18" s="83"/>
      <c r="G18" s="53">
        <f t="shared" si="2"/>
        <v>0</v>
      </c>
      <c r="H18" s="53">
        <f t="shared" si="0"/>
        <v>0</v>
      </c>
    </row>
    <row r="19" spans="1:8" ht="15.75" thickBot="1" x14ac:dyDescent="0.3">
      <c r="A19" s="19" t="s">
        <v>57</v>
      </c>
      <c r="B19" s="20" t="s">
        <v>53</v>
      </c>
      <c r="C19" s="18" t="s">
        <v>54</v>
      </c>
      <c r="D19" s="50">
        <v>949.87999999999988</v>
      </c>
      <c r="E19" s="113"/>
      <c r="F19" s="83"/>
      <c r="G19" s="53">
        <f t="shared" si="2"/>
        <v>0</v>
      </c>
      <c r="H19" s="53">
        <f t="shared" si="0"/>
        <v>0</v>
      </c>
    </row>
    <row r="20" spans="1:8" ht="15.75" thickBot="1" x14ac:dyDescent="0.3">
      <c r="A20" s="19" t="s">
        <v>59</v>
      </c>
      <c r="B20" s="20" t="s">
        <v>56</v>
      </c>
      <c r="C20" s="18" t="s">
        <v>28</v>
      </c>
      <c r="D20" s="50">
        <v>150</v>
      </c>
      <c r="E20" s="114"/>
      <c r="F20" s="83"/>
      <c r="G20" s="53">
        <f t="shared" si="2"/>
        <v>0</v>
      </c>
      <c r="H20" s="53">
        <f t="shared" si="0"/>
        <v>0</v>
      </c>
    </row>
    <row r="21" spans="1:8" ht="48.75" thickBot="1" x14ac:dyDescent="0.3">
      <c r="A21" s="19" t="s">
        <v>61</v>
      </c>
      <c r="B21" s="17" t="s">
        <v>58</v>
      </c>
      <c r="C21" s="18" t="s">
        <v>28</v>
      </c>
      <c r="D21" s="50">
        <v>2000</v>
      </c>
      <c r="E21" s="17" t="s">
        <v>31</v>
      </c>
      <c r="F21" s="83"/>
      <c r="G21" s="53">
        <f t="shared" si="2"/>
        <v>0</v>
      </c>
      <c r="H21" s="53">
        <f t="shared" si="0"/>
        <v>0</v>
      </c>
    </row>
    <row r="22" spans="1:8" ht="15.75" customHeight="1" thickBot="1" x14ac:dyDescent="0.3">
      <c r="A22" s="19" t="s">
        <v>63</v>
      </c>
      <c r="B22" s="17" t="s">
        <v>60</v>
      </c>
      <c r="C22" s="18" t="s">
        <v>54</v>
      </c>
      <c r="D22" s="50">
        <v>800</v>
      </c>
      <c r="E22" s="115" t="s">
        <v>31</v>
      </c>
      <c r="F22" s="83"/>
      <c r="G22" s="53">
        <f t="shared" si="2"/>
        <v>0</v>
      </c>
      <c r="H22" s="53">
        <f t="shared" si="0"/>
        <v>0</v>
      </c>
    </row>
    <row r="23" spans="1:8" ht="15.75" thickBot="1" x14ac:dyDescent="0.3">
      <c r="A23" s="19" t="s">
        <v>66</v>
      </c>
      <c r="B23" s="17" t="s">
        <v>62</v>
      </c>
      <c r="C23" s="18" t="s">
        <v>54</v>
      </c>
      <c r="D23" s="50">
        <v>10</v>
      </c>
      <c r="E23" s="115"/>
      <c r="F23" s="83"/>
      <c r="G23" s="53">
        <f t="shared" si="2"/>
        <v>0</v>
      </c>
      <c r="H23" s="53">
        <f t="shared" si="0"/>
        <v>0</v>
      </c>
    </row>
    <row r="24" spans="1:8" ht="15.75" thickBot="1" x14ac:dyDescent="0.3">
      <c r="A24" s="19" t="s">
        <v>72</v>
      </c>
      <c r="B24" s="17" t="s">
        <v>428</v>
      </c>
      <c r="C24" s="18" t="s">
        <v>65</v>
      </c>
      <c r="D24" s="50">
        <v>200</v>
      </c>
      <c r="E24" s="112" t="s">
        <v>31</v>
      </c>
      <c r="F24" s="83"/>
      <c r="G24" s="53">
        <f t="shared" si="2"/>
        <v>0</v>
      </c>
      <c r="H24" s="53">
        <f t="shared" si="0"/>
        <v>0</v>
      </c>
    </row>
    <row r="25" spans="1:8" ht="15.75" customHeight="1" thickBot="1" x14ac:dyDescent="0.3">
      <c r="A25" s="19" t="s">
        <v>68</v>
      </c>
      <c r="B25" s="17" t="s">
        <v>64</v>
      </c>
      <c r="C25" s="18" t="s">
        <v>65</v>
      </c>
      <c r="D25" s="50">
        <v>100</v>
      </c>
      <c r="E25" s="113"/>
      <c r="F25" s="83"/>
      <c r="G25" s="53">
        <f t="shared" si="2"/>
        <v>0</v>
      </c>
      <c r="H25" s="53">
        <f t="shared" si="0"/>
        <v>0</v>
      </c>
    </row>
    <row r="26" spans="1:8" ht="15.75" thickBot="1" x14ac:dyDescent="0.3">
      <c r="A26" s="19" t="s">
        <v>70</v>
      </c>
      <c r="B26" s="17" t="s">
        <v>67</v>
      </c>
      <c r="C26" s="18" t="s">
        <v>65</v>
      </c>
      <c r="D26" s="50">
        <v>20</v>
      </c>
      <c r="E26" s="113"/>
      <c r="F26" s="83"/>
      <c r="G26" s="53">
        <f t="shared" si="2"/>
        <v>0</v>
      </c>
      <c r="H26" s="53">
        <f t="shared" si="0"/>
        <v>0</v>
      </c>
    </row>
    <row r="27" spans="1:8" ht="15.75" thickBot="1" x14ac:dyDescent="0.3">
      <c r="A27" s="19" t="s">
        <v>74</v>
      </c>
      <c r="B27" s="17" t="s">
        <v>69</v>
      </c>
      <c r="C27" s="18" t="s">
        <v>65</v>
      </c>
      <c r="D27" s="50">
        <v>20</v>
      </c>
      <c r="E27" s="114"/>
      <c r="F27" s="83"/>
      <c r="G27" s="53">
        <f t="shared" si="2"/>
        <v>0</v>
      </c>
      <c r="H27" s="53">
        <f t="shared" si="0"/>
        <v>0</v>
      </c>
    </row>
    <row r="28" spans="1:8" ht="36.75" thickBot="1" x14ac:dyDescent="0.3">
      <c r="A28" s="19" t="s">
        <v>76</v>
      </c>
      <c r="B28" s="17" t="s">
        <v>71</v>
      </c>
      <c r="C28" s="18" t="s">
        <v>65</v>
      </c>
      <c r="D28" s="50">
        <v>300</v>
      </c>
      <c r="E28" s="21"/>
      <c r="F28" s="83"/>
      <c r="G28" s="53">
        <f t="shared" si="2"/>
        <v>0</v>
      </c>
      <c r="H28" s="53">
        <f t="shared" si="0"/>
        <v>0</v>
      </c>
    </row>
    <row r="29" spans="1:8" ht="24.75" thickBot="1" x14ac:dyDescent="0.3">
      <c r="A29" s="19" t="s">
        <v>78</v>
      </c>
      <c r="B29" s="17" t="s">
        <v>73</v>
      </c>
      <c r="C29" s="18" t="s">
        <v>28</v>
      </c>
      <c r="D29" s="50">
        <v>250</v>
      </c>
      <c r="E29" s="21"/>
      <c r="F29" s="83"/>
      <c r="G29" s="53">
        <f t="shared" si="2"/>
        <v>0</v>
      </c>
      <c r="H29" s="53">
        <f t="shared" si="0"/>
        <v>0</v>
      </c>
    </row>
    <row r="30" spans="1:8" ht="24.75" thickBot="1" x14ac:dyDescent="0.3">
      <c r="A30" s="19" t="s">
        <v>81</v>
      </c>
      <c r="B30" s="17" t="s">
        <v>75</v>
      </c>
      <c r="C30" s="18" t="s">
        <v>28</v>
      </c>
      <c r="D30" s="50">
        <v>100</v>
      </c>
      <c r="E30" s="21"/>
      <c r="F30" s="83"/>
      <c r="G30" s="53">
        <f t="shared" si="2"/>
        <v>0</v>
      </c>
      <c r="H30" s="53">
        <f t="shared" si="0"/>
        <v>0</v>
      </c>
    </row>
    <row r="31" spans="1:8" ht="24.75" thickBot="1" x14ac:dyDescent="0.3">
      <c r="A31" s="19" t="s">
        <v>83</v>
      </c>
      <c r="B31" s="17" t="s">
        <v>77</v>
      </c>
      <c r="C31" s="18" t="s">
        <v>65</v>
      </c>
      <c r="D31" s="50">
        <v>20</v>
      </c>
      <c r="E31" s="21"/>
      <c r="F31" s="83"/>
      <c r="G31" s="53">
        <f t="shared" si="2"/>
        <v>0</v>
      </c>
      <c r="H31" s="53">
        <f t="shared" si="0"/>
        <v>0</v>
      </c>
    </row>
    <row r="32" spans="1:8" ht="15.75" thickBot="1" x14ac:dyDescent="0.3">
      <c r="A32" s="19" t="s">
        <v>414</v>
      </c>
      <c r="B32" s="17" t="s">
        <v>79</v>
      </c>
      <c r="C32" s="18" t="s">
        <v>28</v>
      </c>
      <c r="D32" s="50">
        <v>300</v>
      </c>
      <c r="E32" s="21" t="s">
        <v>80</v>
      </c>
      <c r="F32" s="83"/>
      <c r="G32" s="53">
        <f t="shared" si="2"/>
        <v>0</v>
      </c>
      <c r="H32" s="53">
        <f t="shared" si="0"/>
        <v>0</v>
      </c>
    </row>
    <row r="33" spans="1:8" ht="15.75" thickBot="1" x14ac:dyDescent="0.3">
      <c r="A33" s="19" t="s">
        <v>415</v>
      </c>
      <c r="B33" s="17" t="s">
        <v>79</v>
      </c>
      <c r="C33" s="18" t="s">
        <v>28</v>
      </c>
      <c r="D33" s="50">
        <v>50</v>
      </c>
      <c r="E33" s="21" t="s">
        <v>82</v>
      </c>
      <c r="F33" s="83"/>
      <c r="G33" s="53">
        <f t="shared" si="2"/>
        <v>0</v>
      </c>
      <c r="H33" s="53">
        <f t="shared" si="0"/>
        <v>0</v>
      </c>
    </row>
    <row r="34" spans="1:8" ht="15.75" thickBot="1" x14ac:dyDescent="0.3">
      <c r="A34" s="19" t="s">
        <v>416</v>
      </c>
      <c r="B34" s="17" t="s">
        <v>84</v>
      </c>
      <c r="C34" s="18" t="s">
        <v>54</v>
      </c>
      <c r="D34" s="50">
        <v>50</v>
      </c>
      <c r="E34" s="21" t="s">
        <v>82</v>
      </c>
      <c r="F34" s="83"/>
      <c r="G34" s="53">
        <f t="shared" si="2"/>
        <v>0</v>
      </c>
      <c r="H34" s="53">
        <f t="shared" si="0"/>
        <v>0</v>
      </c>
    </row>
    <row r="35" spans="1:8" s="95" customFormat="1" ht="30.75" customHeight="1" thickBot="1" x14ac:dyDescent="0.3">
      <c r="A35" s="19" t="s">
        <v>435</v>
      </c>
      <c r="B35" s="17" t="s">
        <v>436</v>
      </c>
      <c r="C35" s="18" t="s">
        <v>54</v>
      </c>
      <c r="D35" s="50">
        <v>1000</v>
      </c>
      <c r="E35" s="46" t="s">
        <v>499</v>
      </c>
      <c r="F35" s="83"/>
      <c r="G35" s="53">
        <f t="shared" si="2"/>
        <v>0</v>
      </c>
      <c r="H35" s="53">
        <f t="shared" si="0"/>
        <v>0</v>
      </c>
    </row>
    <row r="36" spans="1:8" ht="15.75" thickBot="1" x14ac:dyDescent="0.3">
      <c r="A36" s="16" t="s">
        <v>85</v>
      </c>
      <c r="B36" s="45" t="s">
        <v>86</v>
      </c>
      <c r="C36" s="45"/>
      <c r="D36" s="49"/>
      <c r="E36" s="45"/>
      <c r="F36" s="55"/>
      <c r="G36" s="55"/>
      <c r="H36" s="55"/>
    </row>
    <row r="37" spans="1:8" ht="24.75" thickBot="1" x14ac:dyDescent="0.3">
      <c r="A37" s="19" t="s">
        <v>87</v>
      </c>
      <c r="B37" s="17" t="s">
        <v>88</v>
      </c>
      <c r="C37" s="18" t="s">
        <v>65</v>
      </c>
      <c r="D37" s="50">
        <v>400</v>
      </c>
      <c r="E37" s="17"/>
      <c r="F37" s="83"/>
      <c r="G37" s="53">
        <f>F37*1.22</f>
        <v>0</v>
      </c>
      <c r="H37" s="53">
        <f t="shared" si="0"/>
        <v>0</v>
      </c>
    </row>
    <row r="38" spans="1:8" ht="24.75" thickBot="1" x14ac:dyDescent="0.3">
      <c r="A38" s="19" t="s">
        <v>89</v>
      </c>
      <c r="B38" s="17" t="s">
        <v>90</v>
      </c>
      <c r="C38" s="18" t="s">
        <v>28</v>
      </c>
      <c r="D38" s="50">
        <v>2700</v>
      </c>
      <c r="E38" s="17"/>
      <c r="F38" s="83"/>
      <c r="G38" s="53">
        <f t="shared" ref="G38:G40" si="3">F38*1.22</f>
        <v>0</v>
      </c>
      <c r="H38" s="53">
        <f t="shared" si="0"/>
        <v>0</v>
      </c>
    </row>
    <row r="39" spans="1:8" ht="36.75" thickBot="1" x14ac:dyDescent="0.3">
      <c r="A39" s="19" t="s">
        <v>91</v>
      </c>
      <c r="B39" s="17" t="s">
        <v>92</v>
      </c>
      <c r="C39" s="18" t="s">
        <v>28</v>
      </c>
      <c r="D39" s="50">
        <v>21000</v>
      </c>
      <c r="E39" s="17" t="s">
        <v>93</v>
      </c>
      <c r="F39" s="83"/>
      <c r="G39" s="53">
        <f t="shared" si="3"/>
        <v>0</v>
      </c>
      <c r="H39" s="53">
        <f t="shared" si="0"/>
        <v>0</v>
      </c>
    </row>
    <row r="40" spans="1:8" ht="15.75" thickBot="1" x14ac:dyDescent="0.3">
      <c r="A40" s="19" t="s">
        <v>513</v>
      </c>
      <c r="B40" s="17" t="s">
        <v>514</v>
      </c>
      <c r="C40" s="18" t="s">
        <v>65</v>
      </c>
      <c r="D40" s="50">
        <v>400</v>
      </c>
      <c r="E40" s="17"/>
      <c r="F40" s="83"/>
      <c r="G40" s="53">
        <f t="shared" si="3"/>
        <v>0</v>
      </c>
      <c r="H40" s="53">
        <f t="shared" si="0"/>
        <v>0</v>
      </c>
    </row>
    <row r="41" spans="1:8" ht="15.75" thickBot="1" x14ac:dyDescent="0.3">
      <c r="A41" s="14" t="s">
        <v>94</v>
      </c>
      <c r="B41" s="44" t="s">
        <v>95</v>
      </c>
      <c r="C41" s="44"/>
      <c r="D41" s="48"/>
      <c r="E41" s="44"/>
      <c r="F41" s="54"/>
      <c r="G41" s="54"/>
      <c r="H41" s="54"/>
    </row>
    <row r="42" spans="1:8" ht="36.75" thickBot="1" x14ac:dyDescent="0.3">
      <c r="A42" s="19" t="s">
        <v>96</v>
      </c>
      <c r="B42" s="17" t="s">
        <v>97</v>
      </c>
      <c r="C42" s="18" t="s">
        <v>28</v>
      </c>
      <c r="D42" s="50">
        <v>25000</v>
      </c>
      <c r="E42" s="102" t="s">
        <v>93</v>
      </c>
      <c r="F42" s="83"/>
      <c r="G42" s="53">
        <f>F42*1.22</f>
        <v>0</v>
      </c>
      <c r="H42" s="53">
        <f t="shared" si="0"/>
        <v>0</v>
      </c>
    </row>
    <row r="43" spans="1:8" ht="24.75" thickBot="1" x14ac:dyDescent="0.3">
      <c r="A43" s="19" t="s">
        <v>98</v>
      </c>
      <c r="B43" s="17" t="s">
        <v>99</v>
      </c>
      <c r="C43" s="18" t="s">
        <v>28</v>
      </c>
      <c r="D43" s="50">
        <v>18000</v>
      </c>
      <c r="E43" s="17" t="s">
        <v>100</v>
      </c>
      <c r="F43" s="83"/>
      <c r="G43" s="53">
        <f t="shared" ref="G43:G46" si="4">F43*1.22</f>
        <v>0</v>
      </c>
      <c r="H43" s="53">
        <f t="shared" si="0"/>
        <v>0</v>
      </c>
    </row>
    <row r="44" spans="1:8" ht="24.75" thickBot="1" x14ac:dyDescent="0.3">
      <c r="A44" s="19" t="s">
        <v>101</v>
      </c>
      <c r="B44" s="17" t="s">
        <v>102</v>
      </c>
      <c r="C44" s="18" t="s">
        <v>103</v>
      </c>
      <c r="D44" s="50">
        <v>2400</v>
      </c>
      <c r="E44" s="22"/>
      <c r="F44" s="83"/>
      <c r="G44" s="53">
        <f t="shared" si="4"/>
        <v>0</v>
      </c>
      <c r="H44" s="53">
        <f t="shared" si="0"/>
        <v>0</v>
      </c>
    </row>
    <row r="45" spans="1:8" ht="24.75" thickBot="1" x14ac:dyDescent="0.3">
      <c r="A45" s="19" t="s">
        <v>104</v>
      </c>
      <c r="B45" s="17" t="s">
        <v>105</v>
      </c>
      <c r="C45" s="18" t="s">
        <v>65</v>
      </c>
      <c r="D45" s="50">
        <v>50</v>
      </c>
      <c r="E45" s="23"/>
      <c r="F45" s="83"/>
      <c r="G45" s="53">
        <f t="shared" si="4"/>
        <v>0</v>
      </c>
      <c r="H45" s="53">
        <f t="shared" si="0"/>
        <v>0</v>
      </c>
    </row>
    <row r="46" spans="1:8" ht="24.75" thickBot="1" x14ac:dyDescent="0.3">
      <c r="A46" s="19" t="s">
        <v>106</v>
      </c>
      <c r="B46" s="25" t="s">
        <v>107</v>
      </c>
      <c r="C46" s="18" t="s">
        <v>28</v>
      </c>
      <c r="D46" s="50">
        <v>1000</v>
      </c>
      <c r="E46" s="23"/>
      <c r="F46" s="83"/>
      <c r="G46" s="53">
        <f t="shared" si="4"/>
        <v>0</v>
      </c>
      <c r="H46" s="53">
        <f t="shared" si="0"/>
        <v>0</v>
      </c>
    </row>
    <row r="47" spans="1:8" ht="15.75" thickBot="1" x14ac:dyDescent="0.3">
      <c r="A47" s="14" t="s">
        <v>108</v>
      </c>
      <c r="B47" s="44" t="s">
        <v>109</v>
      </c>
      <c r="C47" s="44"/>
      <c r="D47" s="48"/>
      <c r="E47" s="44"/>
      <c r="F47" s="54"/>
      <c r="G47" s="54"/>
      <c r="H47" s="54"/>
    </row>
    <row r="48" spans="1:8" ht="24.75" thickBot="1" x14ac:dyDescent="0.3">
      <c r="A48" s="19" t="s">
        <v>110</v>
      </c>
      <c r="B48" s="17" t="s">
        <v>111</v>
      </c>
      <c r="C48" s="18" t="s">
        <v>54</v>
      </c>
      <c r="D48" s="50">
        <v>800</v>
      </c>
      <c r="E48" s="109" t="s">
        <v>31</v>
      </c>
      <c r="F48" s="83"/>
      <c r="G48" s="53">
        <f>F48*1.095</f>
        <v>0</v>
      </c>
      <c r="H48" s="53">
        <f t="shared" si="0"/>
        <v>0</v>
      </c>
    </row>
    <row r="49" spans="1:8" ht="24.75" thickBot="1" x14ac:dyDescent="0.3">
      <c r="A49" s="19" t="s">
        <v>112</v>
      </c>
      <c r="B49" s="17" t="s">
        <v>113</v>
      </c>
      <c r="C49" s="18" t="s">
        <v>54</v>
      </c>
      <c r="D49" s="50">
        <v>63000</v>
      </c>
      <c r="E49" s="109"/>
      <c r="F49" s="83"/>
      <c r="G49" s="53">
        <f t="shared" ref="G49:G51" si="5">F49*1.095</f>
        <v>0</v>
      </c>
      <c r="H49" s="53">
        <f t="shared" si="0"/>
        <v>0</v>
      </c>
    </row>
    <row r="50" spans="1:8" ht="24.75" thickBot="1" x14ac:dyDescent="0.3">
      <c r="A50" s="19" t="s">
        <v>114</v>
      </c>
      <c r="B50" s="17" t="s">
        <v>115</v>
      </c>
      <c r="C50" s="18" t="s">
        <v>54</v>
      </c>
      <c r="D50" s="50">
        <v>100</v>
      </c>
      <c r="E50" s="24" t="s">
        <v>116</v>
      </c>
      <c r="F50" s="83"/>
      <c r="G50" s="53">
        <f t="shared" si="5"/>
        <v>0</v>
      </c>
      <c r="H50" s="53">
        <f t="shared" si="0"/>
        <v>0</v>
      </c>
    </row>
    <row r="51" spans="1:8" ht="24.75" thickBot="1" x14ac:dyDescent="0.3">
      <c r="A51" s="19" t="s">
        <v>117</v>
      </c>
      <c r="B51" s="17" t="s">
        <v>118</v>
      </c>
      <c r="C51" s="18" t="s">
        <v>54</v>
      </c>
      <c r="D51" s="50">
        <v>600</v>
      </c>
      <c r="E51" s="109" t="s">
        <v>31</v>
      </c>
      <c r="F51" s="83"/>
      <c r="G51" s="53">
        <f t="shared" si="5"/>
        <v>0</v>
      </c>
      <c r="H51" s="53">
        <f t="shared" si="0"/>
        <v>0</v>
      </c>
    </row>
    <row r="52" spans="1:8" ht="15.75" thickBot="1" x14ac:dyDescent="0.3">
      <c r="A52" s="19" t="s">
        <v>119</v>
      </c>
      <c r="B52" s="17" t="s">
        <v>120</v>
      </c>
      <c r="C52" s="18" t="s">
        <v>65</v>
      </c>
      <c r="D52" s="50">
        <v>200</v>
      </c>
      <c r="E52" s="109"/>
      <c r="F52" s="83"/>
      <c r="G52" s="53">
        <f t="shared" ref="G52:G53" si="6">F52*1.22</f>
        <v>0</v>
      </c>
      <c r="H52" s="53">
        <f t="shared" si="0"/>
        <v>0</v>
      </c>
    </row>
    <row r="53" spans="1:8" ht="15.75" thickBot="1" x14ac:dyDescent="0.3">
      <c r="A53" s="19" t="s">
        <v>121</v>
      </c>
      <c r="B53" s="17" t="s">
        <v>122</v>
      </c>
      <c r="C53" s="18" t="s">
        <v>54</v>
      </c>
      <c r="D53" s="50">
        <v>2300</v>
      </c>
      <c r="E53" s="109"/>
      <c r="F53" s="83"/>
      <c r="G53" s="53">
        <f t="shared" si="6"/>
        <v>0</v>
      </c>
      <c r="H53" s="53">
        <f t="shared" si="0"/>
        <v>0</v>
      </c>
    </row>
    <row r="54" spans="1:8" ht="24.75" thickBot="1" x14ac:dyDescent="0.3">
      <c r="A54" s="19" t="s">
        <v>123</v>
      </c>
      <c r="B54" s="17" t="s">
        <v>124</v>
      </c>
      <c r="C54" s="18" t="s">
        <v>103</v>
      </c>
      <c r="D54" s="50">
        <v>450</v>
      </c>
      <c r="E54" s="109"/>
      <c r="F54" s="83"/>
      <c r="G54" s="53">
        <f>F54*1.095</f>
        <v>0</v>
      </c>
      <c r="H54" s="53">
        <f t="shared" si="0"/>
        <v>0</v>
      </c>
    </row>
    <row r="55" spans="1:8" ht="15.75" thickBot="1" x14ac:dyDescent="0.3">
      <c r="A55" s="19" t="s">
        <v>125</v>
      </c>
      <c r="B55" s="17" t="s">
        <v>126</v>
      </c>
      <c r="C55" s="18" t="s">
        <v>103</v>
      </c>
      <c r="D55" s="50">
        <v>2500</v>
      </c>
      <c r="E55" s="109"/>
      <c r="F55" s="83"/>
      <c r="G55" s="53">
        <f>F55*1.095</f>
        <v>0</v>
      </c>
      <c r="H55" s="53">
        <f t="shared" si="0"/>
        <v>0</v>
      </c>
    </row>
    <row r="56" spans="1:8" ht="15.75" thickBot="1" x14ac:dyDescent="0.3">
      <c r="A56" s="19" t="s">
        <v>127</v>
      </c>
      <c r="B56" s="17" t="s">
        <v>128</v>
      </c>
      <c r="C56" s="18" t="s">
        <v>54</v>
      </c>
      <c r="D56" s="50">
        <v>700</v>
      </c>
      <c r="E56" s="109"/>
      <c r="F56" s="83"/>
      <c r="G56" s="53">
        <f t="shared" ref="G56:G57" si="7">F56*1.095</f>
        <v>0</v>
      </c>
      <c r="H56" s="53">
        <f t="shared" si="0"/>
        <v>0</v>
      </c>
    </row>
    <row r="57" spans="1:8" ht="24.75" thickBot="1" x14ac:dyDescent="0.3">
      <c r="A57" s="19" t="s">
        <v>129</v>
      </c>
      <c r="B57" s="17" t="s">
        <v>130</v>
      </c>
      <c r="C57" s="18" t="s">
        <v>54</v>
      </c>
      <c r="D57" s="50">
        <v>2000</v>
      </c>
      <c r="E57" s="109"/>
      <c r="F57" s="83"/>
      <c r="G57" s="53">
        <f t="shared" si="7"/>
        <v>0</v>
      </c>
      <c r="H57" s="53">
        <f t="shared" si="0"/>
        <v>0</v>
      </c>
    </row>
    <row r="58" spans="1:8" ht="24.75" thickBot="1" x14ac:dyDescent="0.3">
      <c r="A58" s="19" t="s">
        <v>131</v>
      </c>
      <c r="B58" s="17" t="s">
        <v>132</v>
      </c>
      <c r="C58" s="18" t="s">
        <v>103</v>
      </c>
      <c r="D58" s="50">
        <v>10</v>
      </c>
      <c r="E58" s="46" t="s">
        <v>133</v>
      </c>
      <c r="F58" s="83"/>
      <c r="G58" s="53">
        <f t="shared" ref="G58:G99" si="8">F58*1.22</f>
        <v>0</v>
      </c>
      <c r="H58" s="53">
        <f t="shared" si="0"/>
        <v>0</v>
      </c>
    </row>
    <row r="59" spans="1:8" ht="24.75" thickBot="1" x14ac:dyDescent="0.3">
      <c r="A59" s="19" t="s">
        <v>134</v>
      </c>
      <c r="B59" s="17" t="s">
        <v>135</v>
      </c>
      <c r="C59" s="18" t="s">
        <v>103</v>
      </c>
      <c r="D59" s="50">
        <v>20</v>
      </c>
      <c r="E59" s="46" t="s">
        <v>136</v>
      </c>
      <c r="F59" s="83"/>
      <c r="G59" s="53">
        <f t="shared" si="8"/>
        <v>0</v>
      </c>
      <c r="H59" s="53">
        <f t="shared" si="0"/>
        <v>0</v>
      </c>
    </row>
    <row r="60" spans="1:8" ht="36.75" thickBot="1" x14ac:dyDescent="0.3">
      <c r="A60" s="19" t="s">
        <v>137</v>
      </c>
      <c r="B60" s="17" t="s">
        <v>441</v>
      </c>
      <c r="C60" s="18" t="s">
        <v>103</v>
      </c>
      <c r="D60" s="50">
        <v>10</v>
      </c>
      <c r="E60" s="17" t="s">
        <v>440</v>
      </c>
      <c r="F60" s="83"/>
      <c r="G60" s="53">
        <f t="shared" si="8"/>
        <v>0</v>
      </c>
      <c r="H60" s="53">
        <f t="shared" si="0"/>
        <v>0</v>
      </c>
    </row>
    <row r="61" spans="1:8" ht="24.75" thickBot="1" x14ac:dyDescent="0.3">
      <c r="A61" s="19" t="s">
        <v>139</v>
      </c>
      <c r="B61" s="17" t="s">
        <v>140</v>
      </c>
      <c r="C61" s="18" t="s">
        <v>54</v>
      </c>
      <c r="D61" s="50">
        <v>10</v>
      </c>
      <c r="E61" s="17" t="s">
        <v>31</v>
      </c>
      <c r="F61" s="83"/>
      <c r="G61" s="53">
        <f t="shared" si="8"/>
        <v>0</v>
      </c>
      <c r="H61" s="53">
        <f t="shared" si="0"/>
        <v>0</v>
      </c>
    </row>
    <row r="62" spans="1:8" ht="24.75" customHeight="1" thickBot="1" x14ac:dyDescent="0.3">
      <c r="A62" s="19" t="s">
        <v>141</v>
      </c>
      <c r="B62" s="17" t="s">
        <v>142</v>
      </c>
      <c r="C62" s="18" t="s">
        <v>54</v>
      </c>
      <c r="D62" s="50">
        <v>10</v>
      </c>
      <c r="E62" s="109" t="s">
        <v>138</v>
      </c>
      <c r="F62" s="83"/>
      <c r="G62" s="53">
        <f t="shared" si="8"/>
        <v>0</v>
      </c>
      <c r="H62" s="53">
        <f t="shared" si="0"/>
        <v>0</v>
      </c>
    </row>
    <row r="63" spans="1:8" ht="24.75" thickBot="1" x14ac:dyDescent="0.3">
      <c r="A63" s="19" t="s">
        <v>143</v>
      </c>
      <c r="B63" s="17" t="s">
        <v>144</v>
      </c>
      <c r="C63" s="18" t="s">
        <v>54</v>
      </c>
      <c r="D63" s="50">
        <v>10</v>
      </c>
      <c r="E63" s="109"/>
      <c r="F63" s="83"/>
      <c r="G63" s="53">
        <f t="shared" si="8"/>
        <v>0</v>
      </c>
      <c r="H63" s="53">
        <f t="shared" si="0"/>
        <v>0</v>
      </c>
    </row>
    <row r="64" spans="1:8" ht="24.75" thickBot="1" x14ac:dyDescent="0.3">
      <c r="A64" s="19" t="s">
        <v>145</v>
      </c>
      <c r="B64" s="17" t="s">
        <v>146</v>
      </c>
      <c r="C64" s="18" t="s">
        <v>54</v>
      </c>
      <c r="D64" s="50">
        <v>50</v>
      </c>
      <c r="E64" s="109"/>
      <c r="F64" s="83"/>
      <c r="G64" s="53">
        <f t="shared" si="8"/>
        <v>0</v>
      </c>
      <c r="H64" s="53">
        <f t="shared" si="0"/>
        <v>0</v>
      </c>
    </row>
    <row r="65" spans="1:8" ht="24.75" thickBot="1" x14ac:dyDescent="0.3">
      <c r="A65" s="19" t="s">
        <v>147</v>
      </c>
      <c r="B65" s="17" t="s">
        <v>148</v>
      </c>
      <c r="C65" s="18" t="s">
        <v>54</v>
      </c>
      <c r="D65" s="50">
        <v>10</v>
      </c>
      <c r="E65" s="109"/>
      <c r="F65" s="83"/>
      <c r="G65" s="53">
        <f t="shared" si="8"/>
        <v>0</v>
      </c>
      <c r="H65" s="53">
        <f t="shared" si="0"/>
        <v>0</v>
      </c>
    </row>
    <row r="66" spans="1:8" ht="24.75" thickBot="1" x14ac:dyDescent="0.3">
      <c r="A66" s="19" t="s">
        <v>149</v>
      </c>
      <c r="B66" s="17" t="s">
        <v>150</v>
      </c>
      <c r="C66" s="18" t="s">
        <v>54</v>
      </c>
      <c r="D66" s="50">
        <v>10</v>
      </c>
      <c r="E66" s="109"/>
      <c r="F66" s="83"/>
      <c r="G66" s="53">
        <f t="shared" si="8"/>
        <v>0</v>
      </c>
      <c r="H66" s="53">
        <f t="shared" si="0"/>
        <v>0</v>
      </c>
    </row>
    <row r="67" spans="1:8" ht="36.75" thickBot="1" x14ac:dyDescent="0.3">
      <c r="A67" s="19" t="s">
        <v>151</v>
      </c>
      <c r="B67" s="17" t="s">
        <v>152</v>
      </c>
      <c r="C67" s="18" t="s">
        <v>28</v>
      </c>
      <c r="D67" s="50">
        <v>200</v>
      </c>
      <c r="E67" s="17" t="s">
        <v>430</v>
      </c>
      <c r="F67" s="83"/>
      <c r="G67" s="53">
        <f t="shared" si="8"/>
        <v>0</v>
      </c>
      <c r="H67" s="53">
        <f t="shared" si="0"/>
        <v>0</v>
      </c>
    </row>
    <row r="68" spans="1:8" ht="36.75" thickBot="1" x14ac:dyDescent="0.3">
      <c r="A68" s="19" t="s">
        <v>153</v>
      </c>
      <c r="B68" s="17" t="s">
        <v>152</v>
      </c>
      <c r="C68" s="18" t="s">
        <v>28</v>
      </c>
      <c r="D68" s="50">
        <v>100</v>
      </c>
      <c r="E68" s="17" t="s">
        <v>455</v>
      </c>
      <c r="F68" s="83"/>
      <c r="G68" s="53">
        <f t="shared" si="8"/>
        <v>0</v>
      </c>
      <c r="H68" s="53">
        <f t="shared" si="0"/>
        <v>0</v>
      </c>
    </row>
    <row r="69" spans="1:8" ht="15.75" thickBot="1" x14ac:dyDescent="0.3">
      <c r="A69" s="19" t="s">
        <v>154</v>
      </c>
      <c r="B69" s="17" t="s">
        <v>158</v>
      </c>
      <c r="C69" s="18" t="s">
        <v>54</v>
      </c>
      <c r="D69" s="50">
        <v>20</v>
      </c>
      <c r="E69" s="109"/>
      <c r="F69" s="83"/>
      <c r="G69" s="53">
        <f t="shared" si="8"/>
        <v>0</v>
      </c>
      <c r="H69" s="53">
        <f t="shared" si="0"/>
        <v>0</v>
      </c>
    </row>
    <row r="70" spans="1:8" ht="15.75" thickBot="1" x14ac:dyDescent="0.3">
      <c r="A70" s="19" t="s">
        <v>155</v>
      </c>
      <c r="B70" s="17" t="s">
        <v>160</v>
      </c>
      <c r="C70" s="18" t="s">
        <v>54</v>
      </c>
      <c r="D70" s="50">
        <v>20</v>
      </c>
      <c r="E70" s="109"/>
      <c r="F70" s="83"/>
      <c r="G70" s="53">
        <f t="shared" si="8"/>
        <v>0</v>
      </c>
      <c r="H70" s="53">
        <f t="shared" si="0"/>
        <v>0</v>
      </c>
    </row>
    <row r="71" spans="1:8" ht="15.75" thickBot="1" x14ac:dyDescent="0.3">
      <c r="A71" s="19" t="s">
        <v>156</v>
      </c>
      <c r="B71" s="17" t="s">
        <v>162</v>
      </c>
      <c r="C71" s="18" t="s">
        <v>54</v>
      </c>
      <c r="D71" s="50">
        <v>20</v>
      </c>
      <c r="E71" s="109"/>
      <c r="F71" s="83"/>
      <c r="G71" s="53">
        <f t="shared" si="8"/>
        <v>0</v>
      </c>
      <c r="H71" s="53">
        <f t="shared" si="0"/>
        <v>0</v>
      </c>
    </row>
    <row r="72" spans="1:8" ht="15.75" thickBot="1" x14ac:dyDescent="0.3">
      <c r="A72" s="19" t="s">
        <v>157</v>
      </c>
      <c r="B72" s="17" t="s">
        <v>164</v>
      </c>
      <c r="C72" s="18" t="s">
        <v>54</v>
      </c>
      <c r="D72" s="50">
        <v>150</v>
      </c>
      <c r="E72" s="109"/>
      <c r="F72" s="83"/>
      <c r="G72" s="53">
        <f t="shared" si="8"/>
        <v>0</v>
      </c>
      <c r="H72" s="53">
        <f t="shared" ref="H72:H145" si="9">D72*G72</f>
        <v>0</v>
      </c>
    </row>
    <row r="73" spans="1:8" ht="15.75" thickBot="1" x14ac:dyDescent="0.3">
      <c r="A73" s="19" t="s">
        <v>159</v>
      </c>
      <c r="B73" s="17" t="s">
        <v>166</v>
      </c>
      <c r="C73" s="18" t="s">
        <v>54</v>
      </c>
      <c r="D73" s="50">
        <v>20</v>
      </c>
      <c r="E73" s="109"/>
      <c r="F73" s="83"/>
      <c r="G73" s="53">
        <f t="shared" si="8"/>
        <v>0</v>
      </c>
      <c r="H73" s="53">
        <f t="shared" si="9"/>
        <v>0</v>
      </c>
    </row>
    <row r="74" spans="1:8" ht="15.75" thickBot="1" x14ac:dyDescent="0.3">
      <c r="A74" s="19" t="s">
        <v>161</v>
      </c>
      <c r="B74" s="17" t="s">
        <v>168</v>
      </c>
      <c r="C74" s="18" t="s">
        <v>54</v>
      </c>
      <c r="D74" s="50">
        <v>20</v>
      </c>
      <c r="E74" s="109"/>
      <c r="F74" s="83"/>
      <c r="G74" s="53">
        <f t="shared" si="8"/>
        <v>0</v>
      </c>
      <c r="H74" s="53">
        <f t="shared" si="9"/>
        <v>0</v>
      </c>
    </row>
    <row r="75" spans="1:8" ht="15.75" thickBot="1" x14ac:dyDescent="0.3">
      <c r="A75" s="19" t="s">
        <v>163</v>
      </c>
      <c r="B75" s="17" t="s">
        <v>170</v>
      </c>
      <c r="C75" s="18" t="s">
        <v>54</v>
      </c>
      <c r="D75" s="50">
        <v>20</v>
      </c>
      <c r="E75" s="109"/>
      <c r="F75" s="83"/>
      <c r="G75" s="53">
        <f t="shared" si="8"/>
        <v>0</v>
      </c>
      <c r="H75" s="53">
        <f t="shared" si="9"/>
        <v>0</v>
      </c>
    </row>
    <row r="76" spans="1:8" ht="15.75" thickBot="1" x14ac:dyDescent="0.3">
      <c r="A76" s="19" t="s">
        <v>165</v>
      </c>
      <c r="B76" s="17" t="s">
        <v>172</v>
      </c>
      <c r="C76" s="18" t="s">
        <v>54</v>
      </c>
      <c r="D76" s="50">
        <v>20</v>
      </c>
      <c r="E76" s="109"/>
      <c r="F76" s="83"/>
      <c r="G76" s="53">
        <f t="shared" si="8"/>
        <v>0</v>
      </c>
      <c r="H76" s="53">
        <f t="shared" si="9"/>
        <v>0</v>
      </c>
    </row>
    <row r="77" spans="1:8" ht="24.75" thickBot="1" x14ac:dyDescent="0.3">
      <c r="A77" s="19" t="s">
        <v>167</v>
      </c>
      <c r="B77" s="17" t="s">
        <v>447</v>
      </c>
      <c r="C77" s="18" t="s">
        <v>103</v>
      </c>
      <c r="D77" s="50">
        <v>10</v>
      </c>
      <c r="E77" s="109"/>
      <c r="F77" s="83"/>
      <c r="G77" s="53">
        <f t="shared" si="8"/>
        <v>0</v>
      </c>
      <c r="H77" s="53">
        <f t="shared" si="9"/>
        <v>0</v>
      </c>
    </row>
    <row r="78" spans="1:8" ht="24.75" thickBot="1" x14ac:dyDescent="0.3">
      <c r="A78" s="19" t="s">
        <v>169</v>
      </c>
      <c r="B78" s="17" t="s">
        <v>448</v>
      </c>
      <c r="C78" s="18" t="s">
        <v>103</v>
      </c>
      <c r="D78" s="50">
        <v>10</v>
      </c>
      <c r="E78" s="109"/>
      <c r="F78" s="83"/>
      <c r="G78" s="53">
        <f t="shared" si="8"/>
        <v>0</v>
      </c>
      <c r="H78" s="53">
        <f t="shared" si="9"/>
        <v>0</v>
      </c>
    </row>
    <row r="79" spans="1:8" ht="24.75" thickBot="1" x14ac:dyDescent="0.3">
      <c r="A79" s="19" t="s">
        <v>171</v>
      </c>
      <c r="B79" s="17" t="s">
        <v>449</v>
      </c>
      <c r="C79" s="18" t="s">
        <v>103</v>
      </c>
      <c r="D79" s="50">
        <v>5</v>
      </c>
      <c r="E79" s="109"/>
      <c r="F79" s="83"/>
      <c r="G79" s="53">
        <f t="shared" si="8"/>
        <v>0</v>
      </c>
      <c r="H79" s="53">
        <f t="shared" si="9"/>
        <v>0</v>
      </c>
    </row>
    <row r="80" spans="1:8" ht="24.75" thickBot="1" x14ac:dyDescent="0.3">
      <c r="A80" s="19" t="s">
        <v>173</v>
      </c>
      <c r="B80" s="17" t="s">
        <v>450</v>
      </c>
      <c r="C80" s="18" t="s">
        <v>103</v>
      </c>
      <c r="D80" s="50">
        <v>10</v>
      </c>
      <c r="E80" s="109"/>
      <c r="F80" s="83"/>
      <c r="G80" s="53">
        <f t="shared" si="8"/>
        <v>0</v>
      </c>
      <c r="H80" s="53">
        <f t="shared" si="9"/>
        <v>0</v>
      </c>
    </row>
    <row r="81" spans="1:8" ht="24.75" thickBot="1" x14ac:dyDescent="0.3">
      <c r="A81" s="19" t="s">
        <v>174</v>
      </c>
      <c r="B81" s="17" t="s">
        <v>444</v>
      </c>
      <c r="C81" s="18" t="s">
        <v>103</v>
      </c>
      <c r="D81" s="50">
        <v>5</v>
      </c>
      <c r="E81" s="109"/>
      <c r="F81" s="83"/>
      <c r="G81" s="53">
        <f t="shared" si="8"/>
        <v>0</v>
      </c>
      <c r="H81" s="53">
        <f t="shared" si="9"/>
        <v>0</v>
      </c>
    </row>
    <row r="82" spans="1:8" ht="24.75" thickBot="1" x14ac:dyDescent="0.3">
      <c r="A82" s="19" t="s">
        <v>175</v>
      </c>
      <c r="B82" s="17" t="s">
        <v>445</v>
      </c>
      <c r="C82" s="18" t="s">
        <v>103</v>
      </c>
      <c r="D82" s="50">
        <v>5</v>
      </c>
      <c r="E82" s="109"/>
      <c r="F82" s="83"/>
      <c r="G82" s="53">
        <f t="shared" si="8"/>
        <v>0</v>
      </c>
      <c r="H82" s="53">
        <f t="shared" si="9"/>
        <v>0</v>
      </c>
    </row>
    <row r="83" spans="1:8" ht="15.75" thickBot="1" x14ac:dyDescent="0.3">
      <c r="A83" s="19" t="s">
        <v>176</v>
      </c>
      <c r="B83" s="17" t="s">
        <v>180</v>
      </c>
      <c r="C83" s="18" t="s">
        <v>103</v>
      </c>
      <c r="D83" s="50">
        <v>5</v>
      </c>
      <c r="E83" s="109" t="s">
        <v>181</v>
      </c>
      <c r="F83" s="83"/>
      <c r="G83" s="53">
        <f t="shared" si="8"/>
        <v>0</v>
      </c>
      <c r="H83" s="53">
        <f t="shared" si="9"/>
        <v>0</v>
      </c>
    </row>
    <row r="84" spans="1:8" ht="15.75" thickBot="1" x14ac:dyDescent="0.3">
      <c r="A84" s="19" t="s">
        <v>177</v>
      </c>
      <c r="B84" s="17" t="s">
        <v>182</v>
      </c>
      <c r="C84" s="18" t="s">
        <v>103</v>
      </c>
      <c r="D84" s="50">
        <v>10</v>
      </c>
      <c r="E84" s="109"/>
      <c r="F84" s="83"/>
      <c r="G84" s="53">
        <f t="shared" si="8"/>
        <v>0</v>
      </c>
      <c r="H84" s="53">
        <f t="shared" si="9"/>
        <v>0</v>
      </c>
    </row>
    <row r="85" spans="1:8" ht="24.75" thickBot="1" x14ac:dyDescent="0.3">
      <c r="A85" s="19" t="s">
        <v>178</v>
      </c>
      <c r="B85" s="17" t="s">
        <v>183</v>
      </c>
      <c r="C85" s="18" t="s">
        <v>103</v>
      </c>
      <c r="D85" s="50">
        <v>5</v>
      </c>
      <c r="E85" s="109"/>
      <c r="F85" s="83"/>
      <c r="G85" s="53">
        <f t="shared" si="8"/>
        <v>0</v>
      </c>
      <c r="H85" s="53">
        <f t="shared" si="9"/>
        <v>0</v>
      </c>
    </row>
    <row r="86" spans="1:8" ht="15.75" thickBot="1" x14ac:dyDescent="0.3">
      <c r="A86" s="19" t="s">
        <v>179</v>
      </c>
      <c r="B86" s="17" t="s">
        <v>442</v>
      </c>
      <c r="C86" s="18" t="s">
        <v>103</v>
      </c>
      <c r="D86" s="50">
        <v>5</v>
      </c>
      <c r="E86" s="109"/>
      <c r="F86" s="83"/>
      <c r="G86" s="53">
        <f t="shared" si="8"/>
        <v>0</v>
      </c>
      <c r="H86" s="53">
        <f t="shared" si="9"/>
        <v>0</v>
      </c>
    </row>
    <row r="87" spans="1:8" ht="15.75" thickBot="1" x14ac:dyDescent="0.3">
      <c r="A87" s="19" t="s">
        <v>501</v>
      </c>
      <c r="B87" s="17" t="s">
        <v>443</v>
      </c>
      <c r="C87" s="18" t="s">
        <v>103</v>
      </c>
      <c r="D87" s="50">
        <v>5</v>
      </c>
      <c r="E87" s="109"/>
      <c r="F87" s="83"/>
      <c r="G87" s="53">
        <f t="shared" si="8"/>
        <v>0</v>
      </c>
      <c r="H87" s="53">
        <f t="shared" si="9"/>
        <v>0</v>
      </c>
    </row>
    <row r="88" spans="1:8" ht="15.75" thickBot="1" x14ac:dyDescent="0.3">
      <c r="A88" s="19" t="s">
        <v>502</v>
      </c>
      <c r="B88" s="17" t="s">
        <v>452</v>
      </c>
      <c r="C88" s="18" t="s">
        <v>103</v>
      </c>
      <c r="D88" s="50">
        <v>5</v>
      </c>
      <c r="E88" s="109"/>
      <c r="F88" s="83"/>
      <c r="G88" s="53">
        <f t="shared" si="8"/>
        <v>0</v>
      </c>
      <c r="H88" s="53">
        <f t="shared" si="9"/>
        <v>0</v>
      </c>
    </row>
    <row r="89" spans="1:8" ht="15.75" thickBot="1" x14ac:dyDescent="0.3">
      <c r="A89" s="19" t="s">
        <v>503</v>
      </c>
      <c r="B89" s="17" t="s">
        <v>451</v>
      </c>
      <c r="C89" s="18" t="s">
        <v>103</v>
      </c>
      <c r="D89" s="50">
        <v>5</v>
      </c>
      <c r="E89" s="109"/>
      <c r="F89" s="83"/>
      <c r="G89" s="53">
        <f t="shared" si="8"/>
        <v>0</v>
      </c>
      <c r="H89" s="53">
        <f t="shared" si="9"/>
        <v>0</v>
      </c>
    </row>
    <row r="90" spans="1:8" ht="24.75" thickBot="1" x14ac:dyDescent="0.3">
      <c r="A90" s="19" t="s">
        <v>504</v>
      </c>
      <c r="B90" s="17" t="s">
        <v>185</v>
      </c>
      <c r="C90" s="18" t="s">
        <v>103</v>
      </c>
      <c r="D90" s="50">
        <v>5</v>
      </c>
      <c r="E90" s="109"/>
      <c r="F90" s="83"/>
      <c r="G90" s="53">
        <f t="shared" si="8"/>
        <v>0</v>
      </c>
      <c r="H90" s="53">
        <f t="shared" si="9"/>
        <v>0</v>
      </c>
    </row>
    <row r="91" spans="1:8" ht="24.75" thickBot="1" x14ac:dyDescent="0.3">
      <c r="A91" s="19" t="s">
        <v>184</v>
      </c>
      <c r="B91" s="17" t="s">
        <v>187</v>
      </c>
      <c r="C91" s="18" t="s">
        <v>103</v>
      </c>
      <c r="D91" s="50">
        <v>5</v>
      </c>
      <c r="E91" s="109"/>
      <c r="F91" s="83"/>
      <c r="G91" s="53">
        <f t="shared" si="8"/>
        <v>0</v>
      </c>
      <c r="H91" s="53">
        <f t="shared" si="9"/>
        <v>0</v>
      </c>
    </row>
    <row r="92" spans="1:8" ht="24.75" thickBot="1" x14ac:dyDescent="0.3">
      <c r="A92" s="19" t="s">
        <v>186</v>
      </c>
      <c r="B92" s="17" t="s">
        <v>189</v>
      </c>
      <c r="C92" s="18" t="s">
        <v>103</v>
      </c>
      <c r="D92" s="50">
        <v>5</v>
      </c>
      <c r="E92" s="109"/>
      <c r="F92" s="83"/>
      <c r="G92" s="53">
        <f t="shared" si="8"/>
        <v>0</v>
      </c>
      <c r="H92" s="53">
        <f t="shared" si="9"/>
        <v>0</v>
      </c>
    </row>
    <row r="93" spans="1:8" ht="24.75" thickBot="1" x14ac:dyDescent="0.3">
      <c r="A93" s="19" t="s">
        <v>188</v>
      </c>
      <c r="B93" s="17" t="s">
        <v>191</v>
      </c>
      <c r="C93" s="18" t="s">
        <v>103</v>
      </c>
      <c r="D93" s="50">
        <v>5</v>
      </c>
      <c r="E93" s="109"/>
      <c r="F93" s="83"/>
      <c r="G93" s="53">
        <f t="shared" si="8"/>
        <v>0</v>
      </c>
      <c r="H93" s="53">
        <f t="shared" si="9"/>
        <v>0</v>
      </c>
    </row>
    <row r="94" spans="1:8" ht="24.75" thickBot="1" x14ac:dyDescent="0.3">
      <c r="A94" s="19" t="s">
        <v>190</v>
      </c>
      <c r="B94" s="17" t="s">
        <v>446</v>
      </c>
      <c r="C94" s="18" t="s">
        <v>54</v>
      </c>
      <c r="D94" s="50">
        <v>5</v>
      </c>
      <c r="E94" s="119" t="s">
        <v>193</v>
      </c>
      <c r="F94" s="83"/>
      <c r="G94" s="53">
        <f t="shared" si="8"/>
        <v>0</v>
      </c>
      <c r="H94" s="53">
        <f t="shared" si="9"/>
        <v>0</v>
      </c>
    </row>
    <row r="95" spans="1:8" ht="24.75" thickBot="1" x14ac:dyDescent="0.3">
      <c r="A95" s="19" t="s">
        <v>192</v>
      </c>
      <c r="B95" s="17" t="s">
        <v>423</v>
      </c>
      <c r="C95" s="18" t="s">
        <v>54</v>
      </c>
      <c r="D95" s="50">
        <v>20</v>
      </c>
      <c r="E95" s="119"/>
      <c r="F95" s="83"/>
      <c r="G95" s="53">
        <f t="shared" si="8"/>
        <v>0</v>
      </c>
      <c r="H95" s="53">
        <f t="shared" si="9"/>
        <v>0</v>
      </c>
    </row>
    <row r="96" spans="1:8" ht="24.75" thickBot="1" x14ac:dyDescent="0.3">
      <c r="A96" s="19" t="s">
        <v>194</v>
      </c>
      <c r="B96" s="17" t="s">
        <v>423</v>
      </c>
      <c r="C96" s="18" t="s">
        <v>54</v>
      </c>
      <c r="D96" s="50">
        <v>10</v>
      </c>
      <c r="E96" s="25" t="s">
        <v>196</v>
      </c>
      <c r="F96" s="83"/>
      <c r="G96" s="53">
        <f t="shared" si="8"/>
        <v>0</v>
      </c>
      <c r="H96" s="53">
        <f t="shared" si="9"/>
        <v>0</v>
      </c>
    </row>
    <row r="97" spans="1:8" ht="110.25" customHeight="1" thickBot="1" x14ac:dyDescent="0.3">
      <c r="A97" s="19" t="s">
        <v>195</v>
      </c>
      <c r="B97" s="17" t="s">
        <v>522</v>
      </c>
      <c r="C97" s="18" t="s">
        <v>54</v>
      </c>
      <c r="D97" s="50">
        <v>100</v>
      </c>
      <c r="E97" s="17" t="s">
        <v>520</v>
      </c>
      <c r="F97" s="83"/>
      <c r="G97" s="53">
        <f t="shared" si="8"/>
        <v>0</v>
      </c>
      <c r="H97" s="53">
        <f t="shared" si="9"/>
        <v>0</v>
      </c>
    </row>
    <row r="98" spans="1:8" ht="108.75" thickBot="1" x14ac:dyDescent="0.3">
      <c r="A98" s="19" t="s">
        <v>197</v>
      </c>
      <c r="B98" s="17" t="s">
        <v>523</v>
      </c>
      <c r="C98" s="18" t="s">
        <v>54</v>
      </c>
      <c r="D98" s="50">
        <v>5</v>
      </c>
      <c r="E98" s="17" t="s">
        <v>520</v>
      </c>
      <c r="F98" s="83"/>
      <c r="G98" s="53">
        <f t="shared" si="8"/>
        <v>0</v>
      </c>
      <c r="H98" s="53">
        <f t="shared" si="9"/>
        <v>0</v>
      </c>
    </row>
    <row r="99" spans="1:8" ht="24.75" thickBot="1" x14ac:dyDescent="0.3">
      <c r="A99" s="19" t="s">
        <v>519</v>
      </c>
      <c r="B99" s="17" t="s">
        <v>198</v>
      </c>
      <c r="C99" s="18" t="s">
        <v>54</v>
      </c>
      <c r="D99" s="50">
        <v>20</v>
      </c>
      <c r="E99" s="25" t="s">
        <v>31</v>
      </c>
      <c r="F99" s="83"/>
      <c r="G99" s="53">
        <f t="shared" si="8"/>
        <v>0</v>
      </c>
      <c r="H99" s="53">
        <f t="shared" si="9"/>
        <v>0</v>
      </c>
    </row>
    <row r="100" spans="1:8" ht="15.75" thickBot="1" x14ac:dyDescent="0.3">
      <c r="A100" s="14" t="s">
        <v>199</v>
      </c>
      <c r="B100" s="44" t="s">
        <v>200</v>
      </c>
      <c r="C100" s="44"/>
      <c r="D100" s="48"/>
      <c r="E100" s="44"/>
      <c r="F100" s="54"/>
      <c r="G100" s="54"/>
      <c r="H100" s="54"/>
    </row>
    <row r="101" spans="1:8" ht="24.75" thickBot="1" x14ac:dyDescent="0.3">
      <c r="A101" s="19" t="s">
        <v>201</v>
      </c>
      <c r="B101" s="17" t="s">
        <v>202</v>
      </c>
      <c r="C101" s="18" t="s">
        <v>28</v>
      </c>
      <c r="D101" s="50">
        <v>16000</v>
      </c>
      <c r="E101" s="17" t="s">
        <v>31</v>
      </c>
      <c r="F101" s="83"/>
      <c r="G101" s="53">
        <f>F101*1.095</f>
        <v>0</v>
      </c>
      <c r="H101" s="53">
        <f t="shared" si="9"/>
        <v>0</v>
      </c>
    </row>
    <row r="102" spans="1:8" ht="24.75" thickBot="1" x14ac:dyDescent="0.3">
      <c r="A102" s="19" t="s">
        <v>410</v>
      </c>
      <c r="B102" s="17" t="s">
        <v>413</v>
      </c>
      <c r="C102" s="18" t="s">
        <v>28</v>
      </c>
      <c r="D102" s="50">
        <v>100</v>
      </c>
      <c r="E102" s="17"/>
      <c r="F102" s="83"/>
      <c r="G102" s="53">
        <f t="shared" ref="G102:G103" si="10">F102*1.095</f>
        <v>0</v>
      </c>
      <c r="H102" s="53">
        <f t="shared" si="9"/>
        <v>0</v>
      </c>
    </row>
    <row r="103" spans="1:8" ht="15.75" thickBot="1" x14ac:dyDescent="0.3">
      <c r="A103" s="19" t="s">
        <v>411</v>
      </c>
      <c r="B103" s="17" t="s">
        <v>412</v>
      </c>
      <c r="C103" s="18" t="s">
        <v>28</v>
      </c>
      <c r="D103" s="50">
        <v>100</v>
      </c>
      <c r="E103" s="17"/>
      <c r="F103" s="83"/>
      <c r="G103" s="53">
        <f t="shared" si="10"/>
        <v>0</v>
      </c>
      <c r="H103" s="53">
        <f t="shared" si="9"/>
        <v>0</v>
      </c>
    </row>
    <row r="104" spans="1:8" ht="15.75" thickBot="1" x14ac:dyDescent="0.3">
      <c r="A104" s="14" t="s">
        <v>203</v>
      </c>
      <c r="B104" s="44" t="s">
        <v>204</v>
      </c>
      <c r="C104" s="44"/>
      <c r="D104" s="48"/>
      <c r="E104" s="44"/>
      <c r="F104" s="54"/>
      <c r="G104" s="54"/>
      <c r="H104" s="54"/>
    </row>
    <row r="105" spans="1:8" ht="15.75" thickBot="1" x14ac:dyDescent="0.3">
      <c r="A105" s="16" t="s">
        <v>205</v>
      </c>
      <c r="B105" s="45" t="s">
        <v>206</v>
      </c>
      <c r="C105" s="45"/>
      <c r="D105" s="49"/>
      <c r="E105" s="45"/>
      <c r="F105" s="55"/>
      <c r="G105" s="55"/>
      <c r="H105" s="55"/>
    </row>
    <row r="106" spans="1:8" ht="24.75" thickBot="1" x14ac:dyDescent="0.3">
      <c r="A106" s="19" t="s">
        <v>207</v>
      </c>
      <c r="B106" s="17" t="s">
        <v>208</v>
      </c>
      <c r="C106" s="18" t="s">
        <v>103</v>
      </c>
      <c r="D106" s="50">
        <v>10</v>
      </c>
      <c r="E106" s="17" t="s">
        <v>209</v>
      </c>
      <c r="F106" s="83"/>
      <c r="G106" s="53">
        <f>F106*1.095</f>
        <v>0</v>
      </c>
      <c r="H106" s="53">
        <f t="shared" si="9"/>
        <v>0</v>
      </c>
    </row>
    <row r="107" spans="1:8" ht="15.75" customHeight="1" thickBot="1" x14ac:dyDescent="0.3">
      <c r="A107" s="19" t="s">
        <v>210</v>
      </c>
      <c r="B107" s="17" t="s">
        <v>211</v>
      </c>
      <c r="C107" s="18" t="s">
        <v>103</v>
      </c>
      <c r="D107" s="50">
        <v>5</v>
      </c>
      <c r="E107" s="109" t="s">
        <v>138</v>
      </c>
      <c r="F107" s="83"/>
      <c r="G107" s="53">
        <f t="shared" ref="G107:G108" si="11">F107*1.22</f>
        <v>0</v>
      </c>
      <c r="H107" s="53">
        <f t="shared" si="9"/>
        <v>0</v>
      </c>
    </row>
    <row r="108" spans="1:8" ht="24.75" thickBot="1" x14ac:dyDescent="0.3">
      <c r="A108" s="19" t="s">
        <v>212</v>
      </c>
      <c r="B108" s="17" t="s">
        <v>213</v>
      </c>
      <c r="C108" s="18" t="s">
        <v>103</v>
      </c>
      <c r="D108" s="50">
        <v>5</v>
      </c>
      <c r="E108" s="109"/>
      <c r="F108" s="83"/>
      <c r="G108" s="53">
        <f t="shared" si="11"/>
        <v>0</v>
      </c>
      <c r="H108" s="53">
        <f t="shared" si="9"/>
        <v>0</v>
      </c>
    </row>
    <row r="109" spans="1:8" ht="15.75" thickBot="1" x14ac:dyDescent="0.3">
      <c r="A109" s="16" t="s">
        <v>214</v>
      </c>
      <c r="B109" s="45" t="s">
        <v>215</v>
      </c>
      <c r="C109" s="45"/>
      <c r="D109" s="49"/>
      <c r="E109" s="45"/>
      <c r="F109" s="55"/>
      <c r="G109" s="55"/>
      <c r="H109" s="55"/>
    </row>
    <row r="110" spans="1:8" ht="15.75" thickBot="1" x14ac:dyDescent="0.3">
      <c r="A110" s="19" t="s">
        <v>216</v>
      </c>
      <c r="B110" s="17" t="s">
        <v>217</v>
      </c>
      <c r="C110" s="18" t="s">
        <v>54</v>
      </c>
      <c r="D110" s="50">
        <v>100</v>
      </c>
      <c r="E110" s="17"/>
      <c r="F110" s="83"/>
      <c r="G110" s="53">
        <f>F110*1.095</f>
        <v>0</v>
      </c>
      <c r="H110" s="53">
        <f t="shared" si="9"/>
        <v>0</v>
      </c>
    </row>
    <row r="111" spans="1:8" ht="24.75" customHeight="1" thickBot="1" x14ac:dyDescent="0.3">
      <c r="A111" s="19" t="s">
        <v>218</v>
      </c>
      <c r="B111" s="17" t="s">
        <v>453</v>
      </c>
      <c r="C111" s="18" t="s">
        <v>54</v>
      </c>
      <c r="D111" s="50">
        <v>200</v>
      </c>
      <c r="E111" s="109" t="s">
        <v>138</v>
      </c>
      <c r="F111" s="83"/>
      <c r="G111" s="53">
        <f t="shared" ref="G111:G116" si="12">F111*1.22</f>
        <v>0</v>
      </c>
      <c r="H111" s="53">
        <f t="shared" si="9"/>
        <v>0</v>
      </c>
    </row>
    <row r="112" spans="1:8" ht="36.75" thickBot="1" x14ac:dyDescent="0.3">
      <c r="A112" s="19" t="s">
        <v>219</v>
      </c>
      <c r="B112" s="17" t="s">
        <v>454</v>
      </c>
      <c r="C112" s="18" t="s">
        <v>54</v>
      </c>
      <c r="D112" s="50">
        <v>50</v>
      </c>
      <c r="E112" s="109"/>
      <c r="F112" s="83"/>
      <c r="G112" s="53">
        <f t="shared" si="12"/>
        <v>0</v>
      </c>
      <c r="H112" s="53">
        <f t="shared" si="9"/>
        <v>0</v>
      </c>
    </row>
    <row r="113" spans="1:8" ht="27" customHeight="1" thickBot="1" x14ac:dyDescent="0.3">
      <c r="A113" s="19" t="s">
        <v>220</v>
      </c>
      <c r="B113" s="17" t="s">
        <v>221</v>
      </c>
      <c r="C113" s="18" t="s">
        <v>54</v>
      </c>
      <c r="D113" s="50">
        <v>20</v>
      </c>
      <c r="E113" s="109"/>
      <c r="F113" s="83"/>
      <c r="G113" s="53">
        <f t="shared" si="12"/>
        <v>0</v>
      </c>
      <c r="H113" s="53">
        <f t="shared" si="9"/>
        <v>0</v>
      </c>
    </row>
    <row r="114" spans="1:8" ht="36.75" thickBot="1" x14ac:dyDescent="0.3">
      <c r="A114" s="19" t="s">
        <v>222</v>
      </c>
      <c r="B114" s="17" t="s">
        <v>223</v>
      </c>
      <c r="C114" s="18" t="s">
        <v>103</v>
      </c>
      <c r="D114" s="50">
        <v>20</v>
      </c>
      <c r="E114" s="109"/>
      <c r="F114" s="83"/>
      <c r="G114" s="53">
        <f t="shared" si="12"/>
        <v>0</v>
      </c>
      <c r="H114" s="53">
        <f t="shared" si="9"/>
        <v>0</v>
      </c>
    </row>
    <row r="115" spans="1:8" ht="15.75" thickBot="1" x14ac:dyDescent="0.3">
      <c r="A115" s="19" t="s">
        <v>422</v>
      </c>
      <c r="B115" s="17" t="s">
        <v>424</v>
      </c>
      <c r="C115" s="18" t="s">
        <v>54</v>
      </c>
      <c r="D115" s="50">
        <v>20</v>
      </c>
      <c r="E115" s="17" t="s">
        <v>425</v>
      </c>
      <c r="F115" s="83"/>
      <c r="G115" s="53">
        <f t="shared" si="12"/>
        <v>0</v>
      </c>
      <c r="H115" s="53">
        <f t="shared" si="9"/>
        <v>0</v>
      </c>
    </row>
    <row r="116" spans="1:8" ht="36.75" thickBot="1" x14ac:dyDescent="0.3">
      <c r="A116" s="19" t="s">
        <v>433</v>
      </c>
      <c r="B116" s="17" t="s">
        <v>457</v>
      </c>
      <c r="C116" s="18" t="s">
        <v>103</v>
      </c>
      <c r="D116" s="50">
        <v>5</v>
      </c>
      <c r="E116" s="17" t="s">
        <v>456</v>
      </c>
      <c r="F116" s="83"/>
      <c r="G116" s="53">
        <f t="shared" si="12"/>
        <v>0</v>
      </c>
      <c r="H116" s="53">
        <f t="shared" si="9"/>
        <v>0</v>
      </c>
    </row>
    <row r="117" spans="1:8" ht="15.75" thickBot="1" x14ac:dyDescent="0.3">
      <c r="A117" s="16" t="s">
        <v>224</v>
      </c>
      <c r="B117" s="45" t="s">
        <v>225</v>
      </c>
      <c r="C117" s="45"/>
      <c r="D117" s="49"/>
      <c r="E117" s="45"/>
      <c r="F117" s="55"/>
      <c r="G117" s="55"/>
      <c r="H117" s="55"/>
    </row>
    <row r="118" spans="1:8" ht="24.75" thickBot="1" x14ac:dyDescent="0.3">
      <c r="A118" s="103" t="s">
        <v>226</v>
      </c>
      <c r="B118" s="104" t="s">
        <v>227</v>
      </c>
      <c r="C118" s="17"/>
      <c r="D118" s="51"/>
      <c r="E118" s="17"/>
      <c r="F118" s="56"/>
      <c r="G118" s="56"/>
      <c r="H118" s="56"/>
    </row>
    <row r="119" spans="1:8" ht="15.75" thickBot="1" x14ac:dyDescent="0.3">
      <c r="A119" s="19" t="s">
        <v>505</v>
      </c>
      <c r="B119" s="17" t="s">
        <v>228</v>
      </c>
      <c r="C119" s="18" t="s">
        <v>28</v>
      </c>
      <c r="D119" s="50">
        <v>6000</v>
      </c>
      <c r="E119" s="17"/>
      <c r="F119" s="83"/>
      <c r="G119" s="53">
        <f t="shared" ref="G119:G138" si="13">F119*1.22</f>
        <v>0</v>
      </c>
      <c r="H119" s="53">
        <f t="shared" si="9"/>
        <v>0</v>
      </c>
    </row>
    <row r="120" spans="1:8" ht="15.75" thickBot="1" x14ac:dyDescent="0.3">
      <c r="A120" s="19" t="s">
        <v>506</v>
      </c>
      <c r="B120" s="17" t="s">
        <v>229</v>
      </c>
      <c r="C120" s="18" t="s">
        <v>54</v>
      </c>
      <c r="D120" s="50">
        <v>23000</v>
      </c>
      <c r="E120" s="17"/>
      <c r="F120" s="83"/>
      <c r="G120" s="53">
        <f t="shared" si="13"/>
        <v>0</v>
      </c>
      <c r="H120" s="53">
        <f t="shared" si="9"/>
        <v>0</v>
      </c>
    </row>
    <row r="121" spans="1:8" ht="15.75" thickBot="1" x14ac:dyDescent="0.3">
      <c r="A121" s="19" t="s">
        <v>507</v>
      </c>
      <c r="B121" s="17" t="s">
        <v>230</v>
      </c>
      <c r="C121" s="18" t="s">
        <v>54</v>
      </c>
      <c r="D121" s="50">
        <v>2400</v>
      </c>
      <c r="E121" s="17"/>
      <c r="F121" s="83"/>
      <c r="G121" s="53">
        <f t="shared" si="13"/>
        <v>0</v>
      </c>
      <c r="H121" s="53">
        <f t="shared" si="9"/>
        <v>0</v>
      </c>
    </row>
    <row r="122" spans="1:8" ht="15.75" thickBot="1" x14ac:dyDescent="0.3">
      <c r="A122" s="19" t="s">
        <v>508</v>
      </c>
      <c r="B122" s="17" t="s">
        <v>231</v>
      </c>
      <c r="C122" s="18" t="s">
        <v>28</v>
      </c>
      <c r="D122" s="50">
        <v>1000</v>
      </c>
      <c r="E122" s="17"/>
      <c r="F122" s="83"/>
      <c r="G122" s="53">
        <f t="shared" si="13"/>
        <v>0</v>
      </c>
      <c r="H122" s="53">
        <f t="shared" si="9"/>
        <v>0</v>
      </c>
    </row>
    <row r="123" spans="1:8" ht="24.75" thickBot="1" x14ac:dyDescent="0.3">
      <c r="A123" s="103" t="s">
        <v>232</v>
      </c>
      <c r="B123" s="104" t="s">
        <v>233</v>
      </c>
      <c r="C123" s="17"/>
      <c r="D123" s="51"/>
      <c r="E123" s="17"/>
      <c r="F123" s="56"/>
      <c r="G123" s="56"/>
      <c r="H123" s="53"/>
    </row>
    <row r="124" spans="1:8" ht="36.75" thickBot="1" x14ac:dyDescent="0.3">
      <c r="A124" s="19" t="s">
        <v>509</v>
      </c>
      <c r="B124" s="17" t="s">
        <v>234</v>
      </c>
      <c r="C124" s="18" t="s">
        <v>28</v>
      </c>
      <c r="D124" s="50">
        <v>1000</v>
      </c>
      <c r="E124" s="17"/>
      <c r="F124" s="83"/>
      <c r="G124" s="53">
        <f t="shared" si="13"/>
        <v>0</v>
      </c>
      <c r="H124" s="53">
        <f t="shared" si="9"/>
        <v>0</v>
      </c>
    </row>
    <row r="125" spans="1:8" ht="24.75" thickBot="1" x14ac:dyDescent="0.3">
      <c r="A125" s="103" t="s">
        <v>235</v>
      </c>
      <c r="B125" s="104" t="s">
        <v>427</v>
      </c>
      <c r="C125" s="18"/>
      <c r="D125" s="50"/>
      <c r="E125" s="17"/>
      <c r="F125" s="56"/>
      <c r="G125" s="53"/>
      <c r="H125" s="53"/>
    </row>
    <row r="126" spans="1:8" ht="15.75" thickBot="1" x14ac:dyDescent="0.3">
      <c r="A126" s="19" t="s">
        <v>515</v>
      </c>
      <c r="B126" s="17" t="s">
        <v>229</v>
      </c>
      <c r="C126" s="18" t="s">
        <v>54</v>
      </c>
      <c r="D126" s="50">
        <v>2400</v>
      </c>
      <c r="E126" s="17"/>
      <c r="F126" s="83"/>
      <c r="G126" s="53">
        <f t="shared" si="13"/>
        <v>0</v>
      </c>
      <c r="H126" s="53">
        <f t="shared" si="9"/>
        <v>0</v>
      </c>
    </row>
    <row r="127" spans="1:8" ht="24.75" thickBot="1" x14ac:dyDescent="0.3">
      <c r="A127" s="103" t="s">
        <v>439</v>
      </c>
      <c r="B127" s="104" t="s">
        <v>426</v>
      </c>
      <c r="C127" s="18"/>
      <c r="D127" s="50"/>
      <c r="E127" s="17"/>
      <c r="F127" s="56"/>
      <c r="G127" s="53"/>
      <c r="H127" s="53"/>
    </row>
    <row r="128" spans="1:8" ht="15.75" thickBot="1" x14ac:dyDescent="0.3">
      <c r="A128" s="19" t="s">
        <v>516</v>
      </c>
      <c r="B128" s="17" t="s">
        <v>228</v>
      </c>
      <c r="C128" s="18" t="s">
        <v>28</v>
      </c>
      <c r="D128" s="50">
        <v>50</v>
      </c>
      <c r="E128" s="17"/>
      <c r="F128" s="83"/>
      <c r="G128" s="53">
        <f t="shared" si="13"/>
        <v>0</v>
      </c>
      <c r="H128" s="53">
        <f t="shared" si="9"/>
        <v>0</v>
      </c>
    </row>
    <row r="129" spans="1:8" ht="15.75" thickBot="1" x14ac:dyDescent="0.3">
      <c r="A129" s="19" t="s">
        <v>517</v>
      </c>
      <c r="B129" s="17" t="s">
        <v>231</v>
      </c>
      <c r="C129" s="18" t="s">
        <v>28</v>
      </c>
      <c r="D129" s="50">
        <v>50</v>
      </c>
      <c r="E129" s="17"/>
      <c r="F129" s="83"/>
      <c r="G129" s="53">
        <f t="shared" si="13"/>
        <v>0</v>
      </c>
      <c r="H129" s="53">
        <f t="shared" si="9"/>
        <v>0</v>
      </c>
    </row>
    <row r="130" spans="1:8" ht="15.75" thickBot="1" x14ac:dyDescent="0.3">
      <c r="A130" s="14" t="s">
        <v>236</v>
      </c>
      <c r="B130" s="44" t="s">
        <v>237</v>
      </c>
      <c r="C130" s="44"/>
      <c r="D130" s="48"/>
      <c r="E130" s="44"/>
      <c r="F130" s="54"/>
      <c r="G130" s="54"/>
      <c r="H130" s="54"/>
    </row>
    <row r="131" spans="1:8" ht="15.75" thickBot="1" x14ac:dyDescent="0.3">
      <c r="A131" s="19" t="s">
        <v>238</v>
      </c>
      <c r="B131" s="17" t="s">
        <v>239</v>
      </c>
      <c r="C131" s="18" t="s">
        <v>28</v>
      </c>
      <c r="D131" s="50">
        <v>2000000</v>
      </c>
      <c r="E131" s="17"/>
      <c r="F131" s="83"/>
      <c r="G131" s="53">
        <f t="shared" si="13"/>
        <v>0</v>
      </c>
      <c r="H131" s="53">
        <f t="shared" si="9"/>
        <v>0</v>
      </c>
    </row>
    <row r="132" spans="1:8" ht="36.75" thickBot="1" x14ac:dyDescent="0.3">
      <c r="A132" s="19" t="s">
        <v>240</v>
      </c>
      <c r="B132" s="17" t="s">
        <v>241</v>
      </c>
      <c r="C132" s="18" t="s">
        <v>28</v>
      </c>
      <c r="D132" s="50">
        <v>100000</v>
      </c>
      <c r="E132" s="17" t="s">
        <v>242</v>
      </c>
      <c r="F132" s="83"/>
      <c r="G132" s="53">
        <f t="shared" si="13"/>
        <v>0</v>
      </c>
      <c r="H132" s="53">
        <f t="shared" si="9"/>
        <v>0</v>
      </c>
    </row>
    <row r="133" spans="1:8" ht="24.75" thickBot="1" x14ac:dyDescent="0.3">
      <c r="A133" s="19" t="s">
        <v>243</v>
      </c>
      <c r="B133" s="17" t="s">
        <v>511</v>
      </c>
      <c r="C133" s="18" t="s">
        <v>54</v>
      </c>
      <c r="D133" s="50">
        <v>5000</v>
      </c>
      <c r="E133" s="17"/>
      <c r="F133" s="83"/>
      <c r="G133" s="53">
        <f t="shared" si="13"/>
        <v>0</v>
      </c>
      <c r="H133" s="53">
        <f t="shared" si="9"/>
        <v>0</v>
      </c>
    </row>
    <row r="134" spans="1:8" ht="24.75" thickBot="1" x14ac:dyDescent="0.3">
      <c r="A134" s="19" t="s">
        <v>245</v>
      </c>
      <c r="B134" s="17" t="s">
        <v>500</v>
      </c>
      <c r="C134" s="18" t="s">
        <v>28</v>
      </c>
      <c r="D134" s="50">
        <v>8600</v>
      </c>
      <c r="E134" s="17" t="s">
        <v>524</v>
      </c>
      <c r="F134" s="83"/>
      <c r="G134" s="53">
        <f t="shared" si="13"/>
        <v>0</v>
      </c>
      <c r="H134" s="53">
        <f t="shared" si="9"/>
        <v>0</v>
      </c>
    </row>
    <row r="135" spans="1:8" ht="24.75" thickBot="1" x14ac:dyDescent="0.3">
      <c r="A135" s="19" t="s">
        <v>246</v>
      </c>
      <c r="B135" s="17" t="s">
        <v>500</v>
      </c>
      <c r="C135" s="18" t="s">
        <v>28</v>
      </c>
      <c r="D135" s="50">
        <v>8000</v>
      </c>
      <c r="E135" s="17" t="s">
        <v>31</v>
      </c>
      <c r="F135" s="83"/>
      <c r="G135" s="53">
        <f t="shared" si="13"/>
        <v>0</v>
      </c>
      <c r="H135" s="53">
        <f t="shared" si="9"/>
        <v>0</v>
      </c>
    </row>
    <row r="136" spans="1:8" ht="24.75" thickBot="1" x14ac:dyDescent="0.3">
      <c r="A136" s="19" t="s">
        <v>247</v>
      </c>
      <c r="B136" s="17" t="s">
        <v>249</v>
      </c>
      <c r="C136" s="18" t="s">
        <v>28</v>
      </c>
      <c r="D136" s="50">
        <v>9000</v>
      </c>
      <c r="E136" s="17" t="s">
        <v>244</v>
      </c>
      <c r="F136" s="83"/>
      <c r="G136" s="53">
        <f t="shared" si="13"/>
        <v>0</v>
      </c>
      <c r="H136" s="53">
        <f t="shared" si="9"/>
        <v>0</v>
      </c>
    </row>
    <row r="137" spans="1:8" ht="15.75" customHeight="1" thickBot="1" x14ac:dyDescent="0.3">
      <c r="A137" s="19" t="s">
        <v>248</v>
      </c>
      <c r="B137" s="17" t="s">
        <v>249</v>
      </c>
      <c r="C137" s="18" t="s">
        <v>28</v>
      </c>
      <c r="D137" s="50">
        <v>1000</v>
      </c>
      <c r="E137" s="109" t="s">
        <v>31</v>
      </c>
      <c r="F137" s="83"/>
      <c r="G137" s="53">
        <f t="shared" si="13"/>
        <v>0</v>
      </c>
      <c r="H137" s="53">
        <f t="shared" si="9"/>
        <v>0</v>
      </c>
    </row>
    <row r="138" spans="1:8" ht="15.75" thickBot="1" x14ac:dyDescent="0.3">
      <c r="A138" s="19" t="s">
        <v>250</v>
      </c>
      <c r="B138" s="17" t="s">
        <v>251</v>
      </c>
      <c r="C138" s="18" t="s">
        <v>65</v>
      </c>
      <c r="D138" s="50">
        <v>20</v>
      </c>
      <c r="E138" s="109"/>
      <c r="F138" s="83"/>
      <c r="G138" s="53">
        <f t="shared" si="13"/>
        <v>0</v>
      </c>
      <c r="H138" s="53">
        <f t="shared" si="9"/>
        <v>0</v>
      </c>
    </row>
    <row r="139" spans="1:8" ht="15.75" thickBot="1" x14ac:dyDescent="0.3">
      <c r="A139" s="14" t="s">
        <v>252</v>
      </c>
      <c r="B139" s="44" t="s">
        <v>253</v>
      </c>
      <c r="C139" s="44"/>
      <c r="D139" s="48"/>
      <c r="E139" s="44"/>
      <c r="F139" s="54"/>
      <c r="G139" s="54"/>
      <c r="H139" s="54"/>
    </row>
    <row r="140" spans="1:8" ht="15.75" thickBot="1" x14ac:dyDescent="0.3">
      <c r="A140" s="16" t="s">
        <v>254</v>
      </c>
      <c r="B140" s="45" t="s">
        <v>255</v>
      </c>
      <c r="C140" s="45"/>
      <c r="D140" s="49"/>
      <c r="E140" s="45"/>
      <c r="F140" s="55"/>
      <c r="G140" s="55"/>
      <c r="H140" s="55"/>
    </row>
    <row r="141" spans="1:8" ht="24.75" thickBot="1" x14ac:dyDescent="0.3">
      <c r="A141" s="19" t="s">
        <v>256</v>
      </c>
      <c r="B141" s="17" t="s">
        <v>257</v>
      </c>
      <c r="C141" s="18" t="s">
        <v>258</v>
      </c>
      <c r="D141" s="50">
        <v>20</v>
      </c>
      <c r="E141" s="17" t="s">
        <v>31</v>
      </c>
      <c r="F141" s="83"/>
      <c r="G141" s="53">
        <f>F141*1.095</f>
        <v>0</v>
      </c>
      <c r="H141" s="53">
        <f t="shared" si="9"/>
        <v>0</v>
      </c>
    </row>
    <row r="142" spans="1:8" ht="24.75" thickBot="1" x14ac:dyDescent="0.3">
      <c r="A142" s="19" t="s">
        <v>259</v>
      </c>
      <c r="B142" s="17" t="s">
        <v>429</v>
      </c>
      <c r="C142" s="18" t="s">
        <v>28</v>
      </c>
      <c r="D142" s="50">
        <v>100</v>
      </c>
      <c r="E142" s="17" t="s">
        <v>138</v>
      </c>
      <c r="F142" s="83"/>
      <c r="G142" s="53">
        <f t="shared" ref="G142:G162" si="14">F142*1.22</f>
        <v>0</v>
      </c>
      <c r="H142" s="53">
        <f t="shared" si="9"/>
        <v>0</v>
      </c>
    </row>
    <row r="143" spans="1:8" ht="36.75" thickBot="1" x14ac:dyDescent="0.3">
      <c r="A143" s="19" t="s">
        <v>260</v>
      </c>
      <c r="B143" s="17" t="s">
        <v>261</v>
      </c>
      <c r="C143" s="18" t="s">
        <v>65</v>
      </c>
      <c r="D143" s="50">
        <v>20</v>
      </c>
      <c r="E143" s="17" t="s">
        <v>510</v>
      </c>
      <c r="F143" s="83"/>
      <c r="G143" s="53">
        <f t="shared" si="14"/>
        <v>0</v>
      </c>
      <c r="H143" s="53">
        <f t="shared" si="9"/>
        <v>0</v>
      </c>
    </row>
    <row r="144" spans="1:8" ht="15.75" thickBot="1" x14ac:dyDescent="0.3">
      <c r="A144" s="16" t="s">
        <v>262</v>
      </c>
      <c r="B144" s="45" t="s">
        <v>263</v>
      </c>
      <c r="C144" s="45"/>
      <c r="D144" s="49"/>
      <c r="E144" s="45"/>
      <c r="F144" s="55"/>
      <c r="G144" s="55"/>
      <c r="H144" s="55"/>
    </row>
    <row r="145" spans="1:8" ht="24.75" customHeight="1" thickBot="1" x14ac:dyDescent="0.3">
      <c r="A145" s="19" t="s">
        <v>264</v>
      </c>
      <c r="B145" s="17" t="s">
        <v>265</v>
      </c>
      <c r="C145" s="18" t="s">
        <v>28</v>
      </c>
      <c r="D145" s="50">
        <v>20</v>
      </c>
      <c r="E145" s="109" t="s">
        <v>138</v>
      </c>
      <c r="F145" s="83"/>
      <c r="G145" s="53">
        <f t="shared" si="14"/>
        <v>0</v>
      </c>
      <c r="H145" s="53">
        <f t="shared" si="9"/>
        <v>0</v>
      </c>
    </row>
    <row r="146" spans="1:8" ht="24.75" thickBot="1" x14ac:dyDescent="0.3">
      <c r="A146" s="19" t="s">
        <v>266</v>
      </c>
      <c r="B146" s="17" t="s">
        <v>267</v>
      </c>
      <c r="C146" s="18" t="s">
        <v>28</v>
      </c>
      <c r="D146" s="50">
        <v>50</v>
      </c>
      <c r="E146" s="109"/>
      <c r="F146" s="83"/>
      <c r="G146" s="53">
        <f t="shared" si="14"/>
        <v>0</v>
      </c>
      <c r="H146" s="53">
        <f t="shared" ref="H146:H162" si="15">D146*G146</f>
        <v>0</v>
      </c>
    </row>
    <row r="147" spans="1:8" ht="24.75" thickBot="1" x14ac:dyDescent="0.3">
      <c r="A147" s="19" t="s">
        <v>268</v>
      </c>
      <c r="B147" s="17" t="s">
        <v>438</v>
      </c>
      <c r="C147" s="18" t="s">
        <v>28</v>
      </c>
      <c r="D147" s="50">
        <v>100</v>
      </c>
      <c r="E147" s="109"/>
      <c r="F147" s="83"/>
      <c r="G147" s="53">
        <f t="shared" si="14"/>
        <v>0</v>
      </c>
      <c r="H147" s="53">
        <f t="shared" si="15"/>
        <v>0</v>
      </c>
    </row>
    <row r="148" spans="1:8" ht="36.75" thickBot="1" x14ac:dyDescent="0.3">
      <c r="A148" s="19" t="s">
        <v>269</v>
      </c>
      <c r="B148" s="17" t="s">
        <v>270</v>
      </c>
      <c r="C148" s="18" t="s">
        <v>65</v>
      </c>
      <c r="D148" s="50">
        <v>50</v>
      </c>
      <c r="E148" s="26" t="s">
        <v>271</v>
      </c>
      <c r="F148" s="83"/>
      <c r="G148" s="53">
        <f t="shared" si="14"/>
        <v>0</v>
      </c>
      <c r="H148" s="53">
        <f t="shared" si="15"/>
        <v>0</v>
      </c>
    </row>
    <row r="149" spans="1:8" ht="36.75" thickBot="1" x14ac:dyDescent="0.3">
      <c r="A149" s="19" t="s">
        <v>272</v>
      </c>
      <c r="B149" s="17" t="s">
        <v>437</v>
      </c>
      <c r="C149" s="18" t="s">
        <v>65</v>
      </c>
      <c r="D149" s="50">
        <v>20</v>
      </c>
      <c r="E149" s="26" t="s">
        <v>273</v>
      </c>
      <c r="F149" s="83"/>
      <c r="G149" s="53">
        <f t="shared" si="14"/>
        <v>0</v>
      </c>
      <c r="H149" s="53">
        <f t="shared" si="15"/>
        <v>0</v>
      </c>
    </row>
    <row r="150" spans="1:8" ht="15.75" thickBot="1" x14ac:dyDescent="0.3">
      <c r="A150" s="19" t="s">
        <v>274</v>
      </c>
      <c r="B150" s="17" t="s">
        <v>275</v>
      </c>
      <c r="C150" s="18" t="s">
        <v>276</v>
      </c>
      <c r="D150" s="50">
        <v>100</v>
      </c>
      <c r="E150" s="109" t="s">
        <v>277</v>
      </c>
      <c r="F150" s="83"/>
      <c r="G150" s="53">
        <f t="shared" si="14"/>
        <v>0</v>
      </c>
      <c r="H150" s="53">
        <f t="shared" si="15"/>
        <v>0</v>
      </c>
    </row>
    <row r="151" spans="1:8" ht="15.75" thickBot="1" x14ac:dyDescent="0.3">
      <c r="A151" s="19" t="s">
        <v>278</v>
      </c>
      <c r="B151" s="17" t="s">
        <v>279</v>
      </c>
      <c r="C151" s="18" t="s">
        <v>276</v>
      </c>
      <c r="D151" s="50">
        <v>100</v>
      </c>
      <c r="E151" s="109"/>
      <c r="F151" s="83"/>
      <c r="G151" s="53">
        <f t="shared" si="14"/>
        <v>0</v>
      </c>
      <c r="H151" s="53">
        <f t="shared" si="15"/>
        <v>0</v>
      </c>
    </row>
    <row r="152" spans="1:8" ht="15.75" thickBot="1" x14ac:dyDescent="0.3">
      <c r="A152" s="19" t="s">
        <v>280</v>
      </c>
      <c r="B152" s="17" t="s">
        <v>281</v>
      </c>
      <c r="C152" s="18" t="s">
        <v>276</v>
      </c>
      <c r="D152" s="50">
        <v>100</v>
      </c>
      <c r="E152" s="17" t="s">
        <v>282</v>
      </c>
      <c r="F152" s="83"/>
      <c r="G152" s="53">
        <f t="shared" si="14"/>
        <v>0</v>
      </c>
      <c r="H152" s="53">
        <f t="shared" si="15"/>
        <v>0</v>
      </c>
    </row>
    <row r="153" spans="1:8" ht="15.75" thickBot="1" x14ac:dyDescent="0.3">
      <c r="A153" s="14" t="s">
        <v>283</v>
      </c>
      <c r="B153" s="44" t="s">
        <v>284</v>
      </c>
      <c r="C153" s="44"/>
      <c r="D153" s="48"/>
      <c r="E153" s="44"/>
      <c r="F153" s="54"/>
      <c r="G153" s="54"/>
      <c r="H153" s="54"/>
    </row>
    <row r="154" spans="1:8" ht="15.75" thickBot="1" x14ac:dyDescent="0.3">
      <c r="A154" s="19" t="s">
        <v>285</v>
      </c>
      <c r="B154" s="20" t="s">
        <v>286</v>
      </c>
      <c r="C154" s="18" t="s">
        <v>258</v>
      </c>
      <c r="D154" s="50">
        <v>1000</v>
      </c>
      <c r="E154" s="20"/>
      <c r="F154" s="83"/>
      <c r="G154" s="53">
        <f t="shared" si="14"/>
        <v>0</v>
      </c>
      <c r="H154" s="53">
        <f t="shared" si="15"/>
        <v>0</v>
      </c>
    </row>
    <row r="155" spans="1:8" ht="15.75" thickBot="1" x14ac:dyDescent="0.3">
      <c r="A155" s="19" t="s">
        <v>287</v>
      </c>
      <c r="B155" s="20" t="s">
        <v>288</v>
      </c>
      <c r="C155" s="18" t="s">
        <v>258</v>
      </c>
      <c r="D155" s="50">
        <v>400</v>
      </c>
      <c r="E155" s="20"/>
      <c r="F155" s="83"/>
      <c r="G155" s="53">
        <f t="shared" si="14"/>
        <v>0</v>
      </c>
      <c r="H155" s="53">
        <f t="shared" si="15"/>
        <v>0</v>
      </c>
    </row>
    <row r="156" spans="1:8" ht="15.75" thickBot="1" x14ac:dyDescent="0.3">
      <c r="A156" s="19" t="s">
        <v>289</v>
      </c>
      <c r="B156" s="20" t="s">
        <v>290</v>
      </c>
      <c r="C156" s="18" t="s">
        <v>258</v>
      </c>
      <c r="D156" s="50">
        <v>300</v>
      </c>
      <c r="E156" s="20"/>
      <c r="F156" s="83"/>
      <c r="G156" s="53">
        <f t="shared" si="14"/>
        <v>0</v>
      </c>
      <c r="H156" s="53">
        <f t="shared" si="15"/>
        <v>0</v>
      </c>
    </row>
    <row r="157" spans="1:8" ht="15.75" thickBot="1" x14ac:dyDescent="0.3">
      <c r="A157" s="19" t="s">
        <v>291</v>
      </c>
      <c r="B157" s="20" t="s">
        <v>292</v>
      </c>
      <c r="C157" s="18" t="s">
        <v>258</v>
      </c>
      <c r="D157" s="50">
        <v>300</v>
      </c>
      <c r="E157" s="20"/>
      <c r="F157" s="83"/>
      <c r="G157" s="53">
        <f t="shared" si="14"/>
        <v>0</v>
      </c>
      <c r="H157" s="53">
        <f t="shared" si="15"/>
        <v>0</v>
      </c>
    </row>
    <row r="158" spans="1:8" ht="15.75" thickBot="1" x14ac:dyDescent="0.3">
      <c r="A158" s="19" t="s">
        <v>293</v>
      </c>
      <c r="B158" s="20" t="s">
        <v>294</v>
      </c>
      <c r="C158" s="18" t="s">
        <v>258</v>
      </c>
      <c r="D158" s="50">
        <v>300</v>
      </c>
      <c r="E158" s="20"/>
      <c r="F158" s="83"/>
      <c r="G158" s="53">
        <f t="shared" si="14"/>
        <v>0</v>
      </c>
      <c r="H158" s="53">
        <f t="shared" si="15"/>
        <v>0</v>
      </c>
    </row>
    <row r="159" spans="1:8" ht="15.75" thickBot="1" x14ac:dyDescent="0.3">
      <c r="A159" s="19" t="s">
        <v>295</v>
      </c>
      <c r="B159" s="20" t="s">
        <v>296</v>
      </c>
      <c r="C159" s="18" t="s">
        <v>258</v>
      </c>
      <c r="D159" s="50">
        <v>300</v>
      </c>
      <c r="E159" s="20"/>
      <c r="F159" s="83"/>
      <c r="G159" s="53">
        <f t="shared" si="14"/>
        <v>0</v>
      </c>
      <c r="H159" s="53">
        <f t="shared" si="15"/>
        <v>0</v>
      </c>
    </row>
    <row r="160" spans="1:8" ht="15.75" thickBot="1" x14ac:dyDescent="0.3">
      <c r="A160" s="19" t="s">
        <v>297</v>
      </c>
      <c r="B160" s="20" t="s">
        <v>298</v>
      </c>
      <c r="C160" s="18" t="s">
        <v>258</v>
      </c>
      <c r="D160" s="50">
        <v>300</v>
      </c>
      <c r="E160" s="20"/>
      <c r="F160" s="83"/>
      <c r="G160" s="53">
        <f t="shared" si="14"/>
        <v>0</v>
      </c>
      <c r="H160" s="53">
        <f t="shared" si="15"/>
        <v>0</v>
      </c>
    </row>
    <row r="161" spans="1:8" ht="15.75" thickBot="1" x14ac:dyDescent="0.3">
      <c r="A161" s="19" t="s">
        <v>299</v>
      </c>
      <c r="B161" s="17" t="s">
        <v>300</v>
      </c>
      <c r="C161" s="18" t="s">
        <v>258</v>
      </c>
      <c r="D161" s="50">
        <v>50</v>
      </c>
      <c r="E161" s="17"/>
      <c r="F161" s="83"/>
      <c r="G161" s="53">
        <f t="shared" si="14"/>
        <v>0</v>
      </c>
      <c r="H161" s="53">
        <f t="shared" si="15"/>
        <v>0</v>
      </c>
    </row>
    <row r="162" spans="1:8" ht="15.75" thickBot="1" x14ac:dyDescent="0.3">
      <c r="A162" s="19" t="s">
        <v>301</v>
      </c>
      <c r="B162" s="17" t="s">
        <v>302</v>
      </c>
      <c r="C162" s="18" t="s">
        <v>276</v>
      </c>
      <c r="D162" s="50">
        <v>500</v>
      </c>
      <c r="E162" s="17"/>
      <c r="F162" s="83"/>
      <c r="G162" s="53">
        <f t="shared" si="14"/>
        <v>0</v>
      </c>
      <c r="H162" s="53">
        <f t="shared" si="15"/>
        <v>0</v>
      </c>
    </row>
    <row r="163" spans="1:8" ht="18.75" customHeight="1" thickBot="1" x14ac:dyDescent="0.3">
      <c r="A163" s="14" t="s">
        <v>403</v>
      </c>
      <c r="B163" s="44" t="s">
        <v>404</v>
      </c>
      <c r="C163" s="44"/>
      <c r="D163" s="44"/>
      <c r="E163" s="44"/>
      <c r="F163" s="44"/>
      <c r="G163" s="44"/>
      <c r="H163" s="44"/>
    </row>
    <row r="164" spans="1:8" ht="16.5" customHeight="1" thickBot="1" x14ac:dyDescent="0.3">
      <c r="A164" s="96" t="s">
        <v>406</v>
      </c>
      <c r="B164" s="97" t="s">
        <v>407</v>
      </c>
      <c r="C164" s="98" t="s">
        <v>258</v>
      </c>
      <c r="D164" s="98">
        <v>20</v>
      </c>
      <c r="E164" s="97"/>
      <c r="F164" s="99"/>
      <c r="G164" s="100">
        <f>F164*1.22</f>
        <v>0</v>
      </c>
      <c r="H164" s="101">
        <f>D164*G164</f>
        <v>0</v>
      </c>
    </row>
    <row r="165" spans="1:8" ht="15.75" thickBot="1" x14ac:dyDescent="0.3">
      <c r="A165" s="39" t="s">
        <v>303</v>
      </c>
      <c r="B165" s="40"/>
      <c r="C165" s="40"/>
      <c r="D165" s="40"/>
      <c r="E165" s="40"/>
      <c r="F165" s="37"/>
      <c r="G165" s="37"/>
      <c r="H165" s="77">
        <f>SUM(H4:H164)</f>
        <v>0</v>
      </c>
    </row>
    <row r="166" spans="1:8" ht="55.5" customHeight="1" thickBot="1" x14ac:dyDescent="0.3">
      <c r="A166" s="116" t="s">
        <v>518</v>
      </c>
      <c r="B166" s="117"/>
      <c r="C166" s="117"/>
      <c r="D166" s="117"/>
      <c r="E166" s="117"/>
      <c r="F166" s="117"/>
      <c r="G166" s="117"/>
      <c r="H166" s="118"/>
    </row>
    <row r="169" spans="1:8" x14ac:dyDescent="0.25">
      <c r="F169" s="78" t="s">
        <v>418</v>
      </c>
    </row>
    <row r="170" spans="1:8" x14ac:dyDescent="0.25">
      <c r="F170" s="78"/>
    </row>
    <row r="171" spans="1:8" x14ac:dyDescent="0.25">
      <c r="F171" s="78"/>
    </row>
    <row r="172" spans="1:8" x14ac:dyDescent="0.25">
      <c r="F172" s="78" t="s">
        <v>419</v>
      </c>
    </row>
    <row r="173" spans="1:8" x14ac:dyDescent="0.25">
      <c r="F173" s="79"/>
    </row>
  </sheetData>
  <autoFilter ref="A2:H2" xr:uid="{A8366F51-33B7-4C1A-A7FA-C580A7A16196}"/>
  <mergeCells count="19">
    <mergeCell ref="A166:H166"/>
    <mergeCell ref="E94:E95"/>
    <mergeCell ref="E107:E108"/>
    <mergeCell ref="E111:E114"/>
    <mergeCell ref="E137:E138"/>
    <mergeCell ref="E145:E147"/>
    <mergeCell ref="E150:E151"/>
    <mergeCell ref="E83:E93"/>
    <mergeCell ref="A1:H1"/>
    <mergeCell ref="E8:E10"/>
    <mergeCell ref="E12:E13"/>
    <mergeCell ref="E15:E17"/>
    <mergeCell ref="E18:E20"/>
    <mergeCell ref="E22:E23"/>
    <mergeCell ref="E24:E27"/>
    <mergeCell ref="E48:E49"/>
    <mergeCell ref="E51:E57"/>
    <mergeCell ref="E62:E66"/>
    <mergeCell ref="E69:E82"/>
  </mergeCells>
  <phoneticPr fontId="19" type="noConversion"/>
  <pageMargins left="0.7" right="0.7" top="0.75" bottom="0.75" header="0.3" footer="0.3"/>
  <pageSetup paperSize="9" scale="5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55"/>
  <sheetViews>
    <sheetView zoomScaleNormal="100" workbookViewId="0">
      <selection activeCell="N9" sqref="N9"/>
    </sheetView>
  </sheetViews>
  <sheetFormatPr defaultRowHeight="15" x14ac:dyDescent="0.25"/>
  <cols>
    <col min="1" max="1" width="5.7109375" bestFit="1" customWidth="1"/>
    <col min="2" max="2" width="23.28515625" bestFit="1" customWidth="1"/>
    <col min="4" max="4" width="12" customWidth="1"/>
    <col min="5" max="5" width="24.85546875" customWidth="1"/>
    <col min="6" max="7" width="17.7109375" customWidth="1"/>
    <col min="8" max="8" width="17.7109375" style="57" customWidth="1"/>
  </cols>
  <sheetData>
    <row r="1" spans="1:12" ht="18.75" thickBot="1" x14ac:dyDescent="0.3">
      <c r="A1" s="123" t="s">
        <v>304</v>
      </c>
      <c r="B1" s="123"/>
      <c r="C1" s="123"/>
      <c r="D1" s="123"/>
      <c r="E1" s="123"/>
      <c r="F1" s="123"/>
      <c r="G1" s="123"/>
      <c r="H1" s="123"/>
    </row>
    <row r="2" spans="1:12" ht="60" customHeight="1" thickBot="1" x14ac:dyDescent="0.3">
      <c r="A2" s="12" t="s">
        <v>10</v>
      </c>
      <c r="B2" s="13" t="s">
        <v>11</v>
      </c>
      <c r="C2" s="13" t="s">
        <v>12</v>
      </c>
      <c r="D2" s="13" t="s">
        <v>15</v>
      </c>
      <c r="E2" s="13" t="s">
        <v>13</v>
      </c>
      <c r="F2" s="13" t="s">
        <v>408</v>
      </c>
      <c r="G2" s="13" t="s">
        <v>14</v>
      </c>
      <c r="H2" s="13" t="s">
        <v>405</v>
      </c>
    </row>
    <row r="3" spans="1:12" ht="15.75" thickBot="1" x14ac:dyDescent="0.3">
      <c r="A3" s="27" t="s">
        <v>16</v>
      </c>
      <c r="B3" s="58" t="s">
        <v>305</v>
      </c>
      <c r="C3" s="58"/>
      <c r="D3" s="58"/>
      <c r="E3" s="58"/>
      <c r="F3" s="58"/>
      <c r="G3" s="58"/>
      <c r="H3" s="58"/>
    </row>
    <row r="4" spans="1:12" ht="24.75" thickBot="1" x14ac:dyDescent="0.3">
      <c r="A4" s="28" t="s">
        <v>306</v>
      </c>
      <c r="B4" s="29" t="s">
        <v>307</v>
      </c>
      <c r="C4" s="30" t="s">
        <v>308</v>
      </c>
      <c r="D4" s="70">
        <v>120</v>
      </c>
      <c r="E4" s="29" t="s">
        <v>309</v>
      </c>
      <c r="F4" s="84"/>
      <c r="G4" s="31">
        <f>F4*1.095</f>
        <v>0</v>
      </c>
      <c r="H4" s="31">
        <f>D4*G4</f>
        <v>0</v>
      </c>
    </row>
    <row r="5" spans="1:12" ht="15.75" thickBot="1" x14ac:dyDescent="0.3">
      <c r="A5" s="28" t="s">
        <v>310</v>
      </c>
      <c r="B5" s="29" t="s">
        <v>311</v>
      </c>
      <c r="C5" s="30" t="s">
        <v>312</v>
      </c>
      <c r="D5" s="70">
        <v>800</v>
      </c>
      <c r="E5" s="29" t="s">
        <v>313</v>
      </c>
      <c r="F5" s="31"/>
      <c r="G5" s="31">
        <f t="shared" ref="G5:G8" si="0">F5*1.095</f>
        <v>0</v>
      </c>
      <c r="H5" s="31">
        <f t="shared" ref="H5:H46" si="1">D5*G5</f>
        <v>0</v>
      </c>
    </row>
    <row r="6" spans="1:12" ht="24.75" thickBot="1" x14ac:dyDescent="0.3">
      <c r="A6" s="28" t="s">
        <v>314</v>
      </c>
      <c r="B6" s="29" t="s">
        <v>311</v>
      </c>
      <c r="C6" s="30" t="s">
        <v>312</v>
      </c>
      <c r="D6" s="70">
        <v>4000</v>
      </c>
      <c r="E6" s="29" t="s">
        <v>315</v>
      </c>
      <c r="F6" s="31"/>
      <c r="G6" s="31">
        <f t="shared" si="0"/>
        <v>0</v>
      </c>
      <c r="H6" s="31">
        <f t="shared" si="1"/>
        <v>0</v>
      </c>
    </row>
    <row r="7" spans="1:12" ht="36.75" thickBot="1" x14ac:dyDescent="0.3">
      <c r="A7" s="28" t="s">
        <v>316</v>
      </c>
      <c r="B7" s="29" t="s">
        <v>317</v>
      </c>
      <c r="C7" s="30" t="s">
        <v>312</v>
      </c>
      <c r="D7" s="70">
        <v>4800</v>
      </c>
      <c r="E7" s="29" t="s">
        <v>318</v>
      </c>
      <c r="F7" s="31"/>
      <c r="G7" s="31">
        <f t="shared" si="0"/>
        <v>0</v>
      </c>
      <c r="H7" s="31">
        <f t="shared" si="1"/>
        <v>0</v>
      </c>
    </row>
    <row r="8" spans="1:12" ht="24.75" thickBot="1" x14ac:dyDescent="0.3">
      <c r="A8" s="28" t="s">
        <v>319</v>
      </c>
      <c r="B8" s="29" t="s">
        <v>320</v>
      </c>
      <c r="C8" s="30" t="s">
        <v>321</v>
      </c>
      <c r="D8" s="70">
        <v>14000</v>
      </c>
      <c r="E8" s="29" t="s">
        <v>322</v>
      </c>
      <c r="F8" s="84"/>
      <c r="G8" s="31">
        <f t="shared" si="0"/>
        <v>0</v>
      </c>
      <c r="H8" s="31">
        <f t="shared" si="1"/>
        <v>0</v>
      </c>
    </row>
    <row r="9" spans="1:12" ht="15.75" thickBot="1" x14ac:dyDescent="0.3">
      <c r="A9" s="27" t="s">
        <v>18</v>
      </c>
      <c r="B9" s="59" t="s">
        <v>305</v>
      </c>
      <c r="C9" s="59"/>
      <c r="D9" s="71"/>
      <c r="E9" s="59"/>
      <c r="F9" s="59"/>
      <c r="G9" s="59"/>
      <c r="H9" s="59"/>
    </row>
    <row r="10" spans="1:12" ht="24.75" thickBot="1" x14ac:dyDescent="0.3">
      <c r="A10" s="32" t="s">
        <v>323</v>
      </c>
      <c r="B10" s="60" t="s">
        <v>324</v>
      </c>
      <c r="C10" s="61"/>
      <c r="D10" s="72"/>
      <c r="E10" s="61"/>
      <c r="F10" s="61"/>
      <c r="G10" s="61"/>
      <c r="H10" s="61"/>
    </row>
    <row r="11" spans="1:12" ht="24.75" thickBot="1" x14ac:dyDescent="0.3">
      <c r="A11" s="28" t="s">
        <v>474</v>
      </c>
      <c r="B11" s="29" t="s">
        <v>325</v>
      </c>
      <c r="C11" s="30" t="s">
        <v>20</v>
      </c>
      <c r="D11" s="70">
        <v>900</v>
      </c>
      <c r="E11" s="127" t="s">
        <v>326</v>
      </c>
      <c r="F11" s="84"/>
      <c r="G11" s="31">
        <f>F11*1.095</f>
        <v>0</v>
      </c>
      <c r="H11" s="31">
        <f t="shared" si="1"/>
        <v>0</v>
      </c>
    </row>
    <row r="12" spans="1:12" ht="48.75" thickBot="1" x14ac:dyDescent="0.3">
      <c r="A12" s="28" t="s">
        <v>475</v>
      </c>
      <c r="B12" s="29" t="s">
        <v>327</v>
      </c>
      <c r="C12" s="30" t="s">
        <v>20</v>
      </c>
      <c r="D12" s="70">
        <v>10</v>
      </c>
      <c r="E12" s="128"/>
      <c r="F12" s="84"/>
      <c r="G12" s="31">
        <f t="shared" ref="G12:G13" si="2">F12*1.095</f>
        <v>0</v>
      </c>
      <c r="H12" s="31">
        <f t="shared" si="1"/>
        <v>0</v>
      </c>
    </row>
    <row r="13" spans="1:12" ht="24.75" thickBot="1" x14ac:dyDescent="0.3">
      <c r="A13" s="28" t="s">
        <v>476</v>
      </c>
      <c r="B13" s="29" t="s">
        <v>328</v>
      </c>
      <c r="C13" s="30" t="s">
        <v>20</v>
      </c>
      <c r="D13" s="70">
        <v>1400</v>
      </c>
      <c r="E13" s="128"/>
      <c r="F13" s="84"/>
      <c r="G13" s="31">
        <f t="shared" si="2"/>
        <v>0</v>
      </c>
      <c r="H13" s="31">
        <f t="shared" si="1"/>
        <v>0</v>
      </c>
      <c r="L13" t="s">
        <v>409</v>
      </c>
    </row>
    <row r="14" spans="1:12" ht="24.75" thickBot="1" x14ac:dyDescent="0.3">
      <c r="A14" s="32" t="s">
        <v>329</v>
      </c>
      <c r="B14" s="60" t="s">
        <v>330</v>
      </c>
      <c r="C14" s="61"/>
      <c r="D14" s="72"/>
      <c r="E14" s="61"/>
      <c r="F14" s="61"/>
      <c r="G14" s="61"/>
      <c r="H14" s="61"/>
    </row>
    <row r="15" spans="1:12" ht="24.75" thickBot="1" x14ac:dyDescent="0.3">
      <c r="A15" s="28" t="s">
        <v>477</v>
      </c>
      <c r="B15" s="29" t="s">
        <v>325</v>
      </c>
      <c r="C15" s="30" t="s">
        <v>20</v>
      </c>
      <c r="D15" s="70">
        <v>1600</v>
      </c>
      <c r="E15" s="127" t="s">
        <v>331</v>
      </c>
      <c r="F15" s="84"/>
      <c r="G15" s="31">
        <f>F15*1.095</f>
        <v>0</v>
      </c>
      <c r="H15" s="31">
        <f t="shared" si="1"/>
        <v>0</v>
      </c>
    </row>
    <row r="16" spans="1:12" ht="48.75" thickBot="1" x14ac:dyDescent="0.3">
      <c r="A16" s="28" t="s">
        <v>478</v>
      </c>
      <c r="B16" s="29" t="s">
        <v>327</v>
      </c>
      <c r="C16" s="30" t="s">
        <v>20</v>
      </c>
      <c r="D16" s="70">
        <v>20</v>
      </c>
      <c r="E16" s="128"/>
      <c r="F16" s="84"/>
      <c r="G16" s="31">
        <f t="shared" ref="G16:G21" si="3">F16*1.095</f>
        <v>0</v>
      </c>
      <c r="H16" s="31">
        <f t="shared" si="1"/>
        <v>0</v>
      </c>
    </row>
    <row r="17" spans="1:8" ht="24.75" thickBot="1" x14ac:dyDescent="0.3">
      <c r="A17" s="28" t="s">
        <v>479</v>
      </c>
      <c r="B17" s="29" t="s">
        <v>328</v>
      </c>
      <c r="C17" s="30" t="s">
        <v>20</v>
      </c>
      <c r="D17" s="70">
        <v>2600</v>
      </c>
      <c r="E17" s="128"/>
      <c r="F17" s="84"/>
      <c r="G17" s="31">
        <f t="shared" si="3"/>
        <v>0</v>
      </c>
      <c r="H17" s="31">
        <f t="shared" si="1"/>
        <v>0</v>
      </c>
    </row>
    <row r="18" spans="1:8" ht="15.75" thickBot="1" x14ac:dyDescent="0.3">
      <c r="A18" s="32" t="s">
        <v>332</v>
      </c>
      <c r="B18" s="60" t="s">
        <v>333</v>
      </c>
      <c r="C18" s="61"/>
      <c r="D18" s="72"/>
      <c r="E18" s="61"/>
      <c r="F18" s="61"/>
      <c r="G18" s="61"/>
      <c r="H18" s="61"/>
    </row>
    <row r="19" spans="1:8" ht="24.75" thickBot="1" x14ac:dyDescent="0.3">
      <c r="A19" s="28" t="s">
        <v>480</v>
      </c>
      <c r="B19" s="29" t="s">
        <v>325</v>
      </c>
      <c r="C19" s="30" t="s">
        <v>20</v>
      </c>
      <c r="D19" s="70">
        <v>10</v>
      </c>
      <c r="E19" s="29"/>
      <c r="F19" s="84"/>
      <c r="G19" s="31">
        <f t="shared" si="3"/>
        <v>0</v>
      </c>
      <c r="H19" s="31">
        <f t="shared" si="1"/>
        <v>0</v>
      </c>
    </row>
    <row r="20" spans="1:8" ht="48.75" thickBot="1" x14ac:dyDescent="0.3">
      <c r="A20" s="28" t="s">
        <v>481</v>
      </c>
      <c r="B20" s="29" t="s">
        <v>327</v>
      </c>
      <c r="C20" s="30" t="s">
        <v>20</v>
      </c>
      <c r="D20" s="70">
        <v>10</v>
      </c>
      <c r="E20" s="29"/>
      <c r="F20" s="84"/>
      <c r="G20" s="31">
        <f t="shared" si="3"/>
        <v>0</v>
      </c>
      <c r="H20" s="31">
        <f t="shared" si="1"/>
        <v>0</v>
      </c>
    </row>
    <row r="21" spans="1:8" ht="24.75" thickBot="1" x14ac:dyDescent="0.3">
      <c r="A21" s="28" t="s">
        <v>482</v>
      </c>
      <c r="B21" s="29" t="s">
        <v>328</v>
      </c>
      <c r="C21" s="30" t="s">
        <v>20</v>
      </c>
      <c r="D21" s="70">
        <v>10</v>
      </c>
      <c r="E21" s="29"/>
      <c r="F21" s="84"/>
      <c r="G21" s="31">
        <f t="shared" si="3"/>
        <v>0</v>
      </c>
      <c r="H21" s="31">
        <f t="shared" si="1"/>
        <v>0</v>
      </c>
    </row>
    <row r="22" spans="1:8" ht="15.75" thickBot="1" x14ac:dyDescent="0.3">
      <c r="A22" s="27" t="s">
        <v>334</v>
      </c>
      <c r="B22" s="59" t="s">
        <v>305</v>
      </c>
      <c r="C22" s="62"/>
      <c r="D22" s="73"/>
      <c r="E22" s="62"/>
      <c r="F22" s="62"/>
      <c r="G22" s="62"/>
      <c r="H22" s="62"/>
    </row>
    <row r="23" spans="1:8" ht="24.75" thickBot="1" x14ac:dyDescent="0.3">
      <c r="A23" s="32" t="s">
        <v>335</v>
      </c>
      <c r="B23" s="60" t="s">
        <v>324</v>
      </c>
      <c r="C23" s="61"/>
      <c r="D23" s="72"/>
      <c r="E23" s="61"/>
      <c r="F23" s="61"/>
      <c r="G23" s="61"/>
      <c r="H23" s="61"/>
    </row>
    <row r="24" spans="1:8" ht="15.75" thickBot="1" x14ac:dyDescent="0.3">
      <c r="A24" s="28" t="s">
        <v>483</v>
      </c>
      <c r="B24" s="29" t="s">
        <v>336</v>
      </c>
      <c r="C24" s="30" t="s">
        <v>20</v>
      </c>
      <c r="D24" s="70">
        <v>50</v>
      </c>
      <c r="E24" s="127" t="s">
        <v>337</v>
      </c>
      <c r="F24" s="84"/>
      <c r="G24" s="31">
        <f t="shared" ref="G24:G30" si="4">F24*1.095</f>
        <v>0</v>
      </c>
      <c r="H24" s="31">
        <f t="shared" si="1"/>
        <v>0</v>
      </c>
    </row>
    <row r="25" spans="1:8" ht="48.75" thickBot="1" x14ac:dyDescent="0.3">
      <c r="A25" s="28" t="s">
        <v>483</v>
      </c>
      <c r="B25" s="29" t="s">
        <v>338</v>
      </c>
      <c r="C25" s="30" t="s">
        <v>20</v>
      </c>
      <c r="D25" s="70">
        <v>100</v>
      </c>
      <c r="E25" s="128"/>
      <c r="F25" s="84"/>
      <c r="G25" s="31">
        <f t="shared" si="4"/>
        <v>0</v>
      </c>
      <c r="H25" s="31">
        <f t="shared" si="1"/>
        <v>0</v>
      </c>
    </row>
    <row r="26" spans="1:8" ht="24.75" thickBot="1" x14ac:dyDescent="0.3">
      <c r="A26" s="28" t="s">
        <v>483</v>
      </c>
      <c r="B26" s="29" t="s">
        <v>339</v>
      </c>
      <c r="C26" s="30" t="s">
        <v>20</v>
      </c>
      <c r="D26" s="70">
        <v>200</v>
      </c>
      <c r="E26" s="128"/>
      <c r="F26" s="84"/>
      <c r="G26" s="31">
        <f t="shared" si="4"/>
        <v>0</v>
      </c>
      <c r="H26" s="31">
        <f t="shared" si="1"/>
        <v>0</v>
      </c>
    </row>
    <row r="27" spans="1:8" ht="24.75" thickBot="1" x14ac:dyDescent="0.3">
      <c r="A27" s="32" t="s">
        <v>340</v>
      </c>
      <c r="B27" s="60" t="s">
        <v>330</v>
      </c>
      <c r="C27" s="61"/>
      <c r="D27" s="72"/>
      <c r="E27" s="61"/>
      <c r="F27" s="61"/>
      <c r="G27" s="61"/>
      <c r="H27" s="61"/>
    </row>
    <row r="28" spans="1:8" ht="15.75" thickBot="1" x14ac:dyDescent="0.3">
      <c r="A28" s="28" t="s">
        <v>484</v>
      </c>
      <c r="B28" s="29" t="s">
        <v>336</v>
      </c>
      <c r="C28" s="30" t="s">
        <v>20</v>
      </c>
      <c r="D28" s="70">
        <v>100</v>
      </c>
      <c r="E28" s="127" t="s">
        <v>341</v>
      </c>
      <c r="F28" s="84"/>
      <c r="G28" s="31">
        <f t="shared" si="4"/>
        <v>0</v>
      </c>
      <c r="H28" s="31">
        <f t="shared" si="1"/>
        <v>0</v>
      </c>
    </row>
    <row r="29" spans="1:8" ht="48.75" thickBot="1" x14ac:dyDescent="0.3">
      <c r="A29" s="28" t="s">
        <v>485</v>
      </c>
      <c r="B29" s="29" t="s">
        <v>338</v>
      </c>
      <c r="C29" s="30" t="s">
        <v>20</v>
      </c>
      <c r="D29" s="70">
        <v>300</v>
      </c>
      <c r="E29" s="128"/>
      <c r="F29" s="84"/>
      <c r="G29" s="31">
        <f t="shared" si="4"/>
        <v>0</v>
      </c>
      <c r="H29" s="31">
        <f t="shared" si="1"/>
        <v>0</v>
      </c>
    </row>
    <row r="30" spans="1:8" ht="24.75" thickBot="1" x14ac:dyDescent="0.3">
      <c r="A30" s="28" t="s">
        <v>486</v>
      </c>
      <c r="B30" s="29" t="s">
        <v>339</v>
      </c>
      <c r="C30" s="30" t="s">
        <v>20</v>
      </c>
      <c r="D30" s="70">
        <v>1000</v>
      </c>
      <c r="E30" s="128"/>
      <c r="F30" s="84"/>
      <c r="G30" s="31">
        <f t="shared" si="4"/>
        <v>0</v>
      </c>
      <c r="H30" s="31">
        <f t="shared" si="1"/>
        <v>0</v>
      </c>
    </row>
    <row r="31" spans="1:8" ht="15.75" thickBot="1" x14ac:dyDescent="0.3">
      <c r="A31" s="32" t="s">
        <v>342</v>
      </c>
      <c r="B31" s="60" t="s">
        <v>333</v>
      </c>
      <c r="C31" s="61"/>
      <c r="D31" s="72"/>
      <c r="E31" s="61"/>
      <c r="F31" s="61"/>
      <c r="G31" s="61"/>
      <c r="H31" s="61"/>
    </row>
    <row r="32" spans="1:8" ht="15.75" thickBot="1" x14ac:dyDescent="0.3">
      <c r="A32" s="28" t="s">
        <v>487</v>
      </c>
      <c r="B32" s="29" t="s">
        <v>336</v>
      </c>
      <c r="C32" s="30" t="s">
        <v>20</v>
      </c>
      <c r="D32" s="70">
        <v>10</v>
      </c>
      <c r="E32" s="29"/>
      <c r="F32" s="84"/>
      <c r="G32" s="31">
        <f t="shared" ref="G32:G34" si="5">F32*1.095</f>
        <v>0</v>
      </c>
      <c r="H32" s="31">
        <f t="shared" si="1"/>
        <v>0</v>
      </c>
    </row>
    <row r="33" spans="1:8" ht="48.75" thickBot="1" x14ac:dyDescent="0.3">
      <c r="A33" s="28" t="s">
        <v>488</v>
      </c>
      <c r="B33" s="29" t="s">
        <v>338</v>
      </c>
      <c r="C33" s="30" t="s">
        <v>20</v>
      </c>
      <c r="D33" s="70">
        <v>10</v>
      </c>
      <c r="E33" s="29"/>
      <c r="F33" s="84"/>
      <c r="G33" s="31">
        <f t="shared" si="5"/>
        <v>0</v>
      </c>
      <c r="H33" s="31">
        <f t="shared" si="1"/>
        <v>0</v>
      </c>
    </row>
    <row r="34" spans="1:8" ht="24.75" thickBot="1" x14ac:dyDescent="0.3">
      <c r="A34" s="28" t="s">
        <v>489</v>
      </c>
      <c r="B34" s="29" t="s">
        <v>339</v>
      </c>
      <c r="C34" s="30" t="s">
        <v>20</v>
      </c>
      <c r="D34" s="70">
        <v>10</v>
      </c>
      <c r="E34" s="29"/>
      <c r="F34" s="84"/>
      <c r="G34" s="31">
        <f t="shared" si="5"/>
        <v>0</v>
      </c>
      <c r="H34" s="31">
        <f t="shared" si="1"/>
        <v>0</v>
      </c>
    </row>
    <row r="35" spans="1:8" ht="15.75" thickBot="1" x14ac:dyDescent="0.3">
      <c r="A35" s="27" t="s">
        <v>343</v>
      </c>
      <c r="B35" s="59" t="s">
        <v>344</v>
      </c>
      <c r="C35" s="63"/>
      <c r="D35" s="74"/>
      <c r="E35" s="63"/>
      <c r="F35" s="63"/>
      <c r="G35" s="63"/>
      <c r="H35" s="63"/>
    </row>
    <row r="36" spans="1:8" ht="24.75" thickBot="1" x14ac:dyDescent="0.3">
      <c r="A36" s="32" t="s">
        <v>345</v>
      </c>
      <c r="B36" s="60" t="s">
        <v>330</v>
      </c>
      <c r="C36" s="61"/>
      <c r="D36" s="72"/>
      <c r="E36" s="61"/>
      <c r="F36" s="61"/>
      <c r="G36" s="61"/>
      <c r="H36" s="61"/>
    </row>
    <row r="37" spans="1:8" ht="24.75" thickBot="1" x14ac:dyDescent="0.3">
      <c r="A37" s="28" t="s">
        <v>490</v>
      </c>
      <c r="B37" s="29" t="s">
        <v>325</v>
      </c>
      <c r="C37" s="30" t="s">
        <v>20</v>
      </c>
      <c r="D37" s="70">
        <v>10</v>
      </c>
      <c r="E37" s="29"/>
      <c r="F37" s="84"/>
      <c r="G37" s="31">
        <f t="shared" ref="G37:G46" si="6">F37*1.095</f>
        <v>0</v>
      </c>
      <c r="H37" s="31">
        <f t="shared" si="1"/>
        <v>0</v>
      </c>
    </row>
    <row r="38" spans="1:8" ht="24.75" thickBot="1" x14ac:dyDescent="0.3">
      <c r="A38" s="28" t="s">
        <v>491</v>
      </c>
      <c r="B38" s="29" t="s">
        <v>346</v>
      </c>
      <c r="C38" s="30" t="s">
        <v>20</v>
      </c>
      <c r="D38" s="70">
        <v>10</v>
      </c>
      <c r="E38" s="29"/>
      <c r="F38" s="84"/>
      <c r="G38" s="31">
        <f t="shared" si="6"/>
        <v>0</v>
      </c>
      <c r="H38" s="31">
        <f t="shared" si="1"/>
        <v>0</v>
      </c>
    </row>
    <row r="39" spans="1:8" ht="15.75" thickBot="1" x14ac:dyDescent="0.3">
      <c r="A39" s="32" t="s">
        <v>347</v>
      </c>
      <c r="B39" s="60" t="s">
        <v>333</v>
      </c>
      <c r="C39" s="61"/>
      <c r="D39" s="72"/>
      <c r="E39" s="61"/>
      <c r="F39" s="61"/>
      <c r="G39" s="61"/>
      <c r="H39" s="61"/>
    </row>
    <row r="40" spans="1:8" ht="24.75" thickBot="1" x14ac:dyDescent="0.3">
      <c r="A40" s="28" t="s">
        <v>492</v>
      </c>
      <c r="B40" s="29" t="s">
        <v>325</v>
      </c>
      <c r="C40" s="30" t="s">
        <v>20</v>
      </c>
      <c r="D40" s="70">
        <v>10</v>
      </c>
      <c r="E40" s="29"/>
      <c r="F40" s="84"/>
      <c r="G40" s="31">
        <f t="shared" si="6"/>
        <v>0</v>
      </c>
      <c r="H40" s="31">
        <f t="shared" si="1"/>
        <v>0</v>
      </c>
    </row>
    <row r="41" spans="1:8" ht="24.75" thickBot="1" x14ac:dyDescent="0.3">
      <c r="A41" s="28" t="s">
        <v>493</v>
      </c>
      <c r="B41" s="29" t="s">
        <v>346</v>
      </c>
      <c r="C41" s="30" t="s">
        <v>20</v>
      </c>
      <c r="D41" s="70">
        <v>10</v>
      </c>
      <c r="E41" s="29"/>
      <c r="F41" s="84"/>
      <c r="G41" s="31">
        <f t="shared" si="6"/>
        <v>0</v>
      </c>
      <c r="H41" s="31">
        <f t="shared" si="1"/>
        <v>0</v>
      </c>
    </row>
    <row r="42" spans="1:8" ht="24.75" thickBot="1" x14ac:dyDescent="0.3">
      <c r="A42" s="27" t="s">
        <v>348</v>
      </c>
      <c r="B42" s="59" t="s">
        <v>349</v>
      </c>
      <c r="C42" s="62"/>
      <c r="D42" s="73"/>
      <c r="E42" s="62"/>
      <c r="F42" s="62"/>
      <c r="G42" s="62"/>
      <c r="H42" s="62"/>
    </row>
    <row r="43" spans="1:8" ht="24.75" thickBot="1" x14ac:dyDescent="0.3">
      <c r="A43" s="28" t="s">
        <v>494</v>
      </c>
      <c r="B43" s="33" t="s">
        <v>324</v>
      </c>
      <c r="C43" s="30" t="s">
        <v>20</v>
      </c>
      <c r="D43" s="70">
        <v>500</v>
      </c>
      <c r="E43" s="129" t="s">
        <v>337</v>
      </c>
      <c r="F43" s="84"/>
      <c r="G43" s="31">
        <f t="shared" si="6"/>
        <v>0</v>
      </c>
      <c r="H43" s="31">
        <f t="shared" si="1"/>
        <v>0</v>
      </c>
    </row>
    <row r="44" spans="1:8" ht="24.75" thickBot="1" x14ac:dyDescent="0.3">
      <c r="A44" s="28" t="s">
        <v>495</v>
      </c>
      <c r="B44" s="33" t="s">
        <v>330</v>
      </c>
      <c r="C44" s="30" t="s">
        <v>20</v>
      </c>
      <c r="D44" s="70">
        <v>1000</v>
      </c>
      <c r="E44" s="129"/>
      <c r="F44" s="84"/>
      <c r="G44" s="31">
        <f t="shared" si="6"/>
        <v>0</v>
      </c>
      <c r="H44" s="31">
        <f t="shared" si="1"/>
        <v>0</v>
      </c>
    </row>
    <row r="45" spans="1:8" ht="36.75" thickBot="1" x14ac:dyDescent="0.3">
      <c r="A45" s="28" t="s">
        <v>496</v>
      </c>
      <c r="B45" s="33" t="s">
        <v>350</v>
      </c>
      <c r="C45" s="30" t="s">
        <v>54</v>
      </c>
      <c r="D45" s="70">
        <v>2000</v>
      </c>
      <c r="E45" s="29"/>
      <c r="F45" s="84"/>
      <c r="G45" s="31">
        <f t="shared" si="6"/>
        <v>0</v>
      </c>
      <c r="H45" s="31">
        <f t="shared" si="1"/>
        <v>0</v>
      </c>
    </row>
    <row r="46" spans="1:8" ht="24.75" thickBot="1" x14ac:dyDescent="0.3">
      <c r="A46" s="28" t="s">
        <v>497</v>
      </c>
      <c r="B46" s="33" t="s">
        <v>351</v>
      </c>
      <c r="C46" s="30" t="s">
        <v>308</v>
      </c>
      <c r="D46" s="70">
        <v>50</v>
      </c>
      <c r="E46" s="29"/>
      <c r="F46" s="84"/>
      <c r="G46" s="31">
        <f t="shared" si="6"/>
        <v>0</v>
      </c>
      <c r="H46" s="31">
        <f t="shared" si="1"/>
        <v>0</v>
      </c>
    </row>
    <row r="47" spans="1:8" ht="15.75" thickBot="1" x14ac:dyDescent="0.3">
      <c r="A47" s="124" t="s">
        <v>352</v>
      </c>
      <c r="B47" s="125"/>
      <c r="C47" s="125"/>
      <c r="D47" s="125"/>
      <c r="E47" s="125"/>
      <c r="F47" s="125"/>
      <c r="G47" s="126"/>
      <c r="H47" s="75">
        <f>SUM(H4:H46)</f>
        <v>0</v>
      </c>
    </row>
    <row r="48" spans="1:8" ht="91.5" customHeight="1" thickBot="1" x14ac:dyDescent="0.3">
      <c r="A48" s="120" t="s">
        <v>498</v>
      </c>
      <c r="B48" s="121"/>
      <c r="C48" s="121"/>
      <c r="D48" s="121"/>
      <c r="E48" s="121"/>
      <c r="F48" s="121"/>
      <c r="G48" s="121"/>
      <c r="H48" s="122"/>
    </row>
    <row r="49" spans="1:8" ht="31.5" customHeight="1" thickBot="1" x14ac:dyDescent="0.3">
      <c r="A49" s="116" t="s">
        <v>417</v>
      </c>
      <c r="B49" s="117"/>
      <c r="C49" s="117"/>
      <c r="D49" s="117"/>
      <c r="E49" s="117"/>
      <c r="F49" s="117"/>
      <c r="G49" s="117"/>
      <c r="H49" s="118"/>
    </row>
    <row r="52" spans="1:8" x14ac:dyDescent="0.25">
      <c r="F52" s="80" t="s">
        <v>418</v>
      </c>
    </row>
    <row r="53" spans="1:8" x14ac:dyDescent="0.25">
      <c r="F53" s="80"/>
    </row>
    <row r="54" spans="1:8" x14ac:dyDescent="0.25">
      <c r="F54" s="80"/>
    </row>
    <row r="55" spans="1:8" x14ac:dyDescent="0.25">
      <c r="F55" s="80" t="s">
        <v>419</v>
      </c>
    </row>
  </sheetData>
  <mergeCells count="9">
    <mergeCell ref="A48:H48"/>
    <mergeCell ref="A49:H49"/>
    <mergeCell ref="A1:H1"/>
    <mergeCell ref="A47:G47"/>
    <mergeCell ref="E11:E13"/>
    <mergeCell ref="E15:E17"/>
    <mergeCell ref="E43:E44"/>
    <mergeCell ref="E24:E26"/>
    <mergeCell ref="E28:E30"/>
  </mergeCells>
  <phoneticPr fontId="19" type="noConversion"/>
  <pageMargins left="0.7" right="0.7" top="0.75" bottom="0.75" header="0.3" footer="0.3"/>
  <pageSetup paperSize="9"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94"/>
  <sheetViews>
    <sheetView zoomScaleNormal="100" workbookViewId="0">
      <selection activeCell="M16" sqref="M16"/>
    </sheetView>
  </sheetViews>
  <sheetFormatPr defaultRowHeight="15" x14ac:dyDescent="0.25"/>
  <cols>
    <col min="1" max="1" width="31.42578125" customWidth="1"/>
    <col min="2" max="2" width="15.85546875" bestFit="1" customWidth="1"/>
    <col min="3" max="3" width="15.85546875" customWidth="1"/>
    <col min="4" max="6" width="21.140625" customWidth="1"/>
  </cols>
  <sheetData>
    <row r="1" spans="1:6" ht="18.75" thickBot="1" x14ac:dyDescent="0.3">
      <c r="A1" s="134" t="s">
        <v>353</v>
      </c>
      <c r="B1" s="135"/>
      <c r="C1" s="135"/>
      <c r="D1" s="135"/>
      <c r="E1" s="135"/>
      <c r="F1" s="136"/>
    </row>
    <row r="2" spans="1:6" ht="47.25" customHeight="1" thickBot="1" x14ac:dyDescent="0.3">
      <c r="A2" s="64" t="s">
        <v>421</v>
      </c>
      <c r="B2" s="65" t="s">
        <v>420</v>
      </c>
      <c r="C2" s="65" t="s">
        <v>15</v>
      </c>
      <c r="D2" s="13" t="s">
        <v>408</v>
      </c>
      <c r="E2" s="13" t="s">
        <v>14</v>
      </c>
      <c r="F2" s="13" t="s">
        <v>405</v>
      </c>
    </row>
    <row r="3" spans="1:6" ht="15.75" thickBot="1" x14ac:dyDescent="0.3">
      <c r="A3" s="66" t="s">
        <v>354</v>
      </c>
      <c r="B3" s="62"/>
      <c r="C3" s="62"/>
      <c r="D3" s="62"/>
      <c r="E3" s="62"/>
      <c r="F3" s="62"/>
    </row>
    <row r="4" spans="1:6" ht="15.75" thickBot="1" x14ac:dyDescent="0.3">
      <c r="A4" s="88" t="s">
        <v>355</v>
      </c>
      <c r="B4" s="68">
        <v>3</v>
      </c>
      <c r="C4" s="68">
        <v>2</v>
      </c>
      <c r="D4" s="82"/>
      <c r="E4" s="38">
        <f>D4*1.22</f>
        <v>0</v>
      </c>
      <c r="F4" s="38">
        <f>C4*E4</f>
        <v>0</v>
      </c>
    </row>
    <row r="5" spans="1:6" ht="15.75" thickBot="1" x14ac:dyDescent="0.3">
      <c r="A5" s="88" t="s">
        <v>355</v>
      </c>
      <c r="B5" s="68">
        <v>2</v>
      </c>
      <c r="C5" s="68">
        <v>2</v>
      </c>
      <c r="D5" s="82"/>
      <c r="E5" s="38">
        <f t="shared" ref="E5:E84" si="0">D5*1.22</f>
        <v>0</v>
      </c>
      <c r="F5" s="38">
        <f t="shared" ref="F5:F84" si="1">C5*E5</f>
        <v>0</v>
      </c>
    </row>
    <row r="6" spans="1:6" ht="15.75" thickBot="1" x14ac:dyDescent="0.3">
      <c r="A6" s="89">
        <v>1203</v>
      </c>
      <c r="B6" s="68" t="s">
        <v>356</v>
      </c>
      <c r="C6" s="68">
        <v>2</v>
      </c>
      <c r="D6" s="82"/>
      <c r="E6" s="38">
        <f t="shared" si="0"/>
        <v>0</v>
      </c>
      <c r="F6" s="38">
        <f t="shared" si="1"/>
        <v>0</v>
      </c>
    </row>
    <row r="7" spans="1:6" ht="15.75" thickBot="1" x14ac:dyDescent="0.3">
      <c r="A7" s="89">
        <v>1204</v>
      </c>
      <c r="B7" s="68" t="s">
        <v>356</v>
      </c>
      <c r="C7" s="68">
        <v>2</v>
      </c>
      <c r="D7" s="82"/>
      <c r="E7" s="38">
        <f t="shared" si="0"/>
        <v>0</v>
      </c>
      <c r="F7" s="38">
        <f t="shared" si="1"/>
        <v>0</v>
      </c>
    </row>
    <row r="8" spans="1:6" ht="15.75" thickBot="1" x14ac:dyDescent="0.3">
      <c r="A8" s="89" t="s">
        <v>357</v>
      </c>
      <c r="B8" s="68" t="s">
        <v>356</v>
      </c>
      <c r="C8" s="68">
        <v>2</v>
      </c>
      <c r="D8" s="82"/>
      <c r="E8" s="38">
        <f t="shared" si="0"/>
        <v>0</v>
      </c>
      <c r="F8" s="38">
        <f t="shared" si="1"/>
        <v>0</v>
      </c>
    </row>
    <row r="9" spans="1:6" ht="15.75" thickBot="1" x14ac:dyDescent="0.3">
      <c r="A9" s="89">
        <v>1205</v>
      </c>
      <c r="B9" s="68" t="s">
        <v>358</v>
      </c>
      <c r="C9" s="68">
        <v>2</v>
      </c>
      <c r="D9" s="82"/>
      <c r="E9" s="38">
        <f t="shared" si="0"/>
        <v>0</v>
      </c>
      <c r="F9" s="38">
        <f t="shared" si="1"/>
        <v>0</v>
      </c>
    </row>
    <row r="10" spans="1:6" ht="15.75" thickBot="1" x14ac:dyDescent="0.3">
      <c r="A10" s="90">
        <v>1205</v>
      </c>
      <c r="B10" s="68" t="s">
        <v>359</v>
      </c>
      <c r="C10" s="68">
        <v>2</v>
      </c>
      <c r="D10" s="82"/>
      <c r="E10" s="38">
        <f t="shared" si="0"/>
        <v>0</v>
      </c>
      <c r="F10" s="38">
        <f t="shared" si="1"/>
        <v>0</v>
      </c>
    </row>
    <row r="11" spans="1:6" ht="15.75" thickBot="1" x14ac:dyDescent="0.3">
      <c r="A11" s="66" t="s">
        <v>360</v>
      </c>
      <c r="B11" s="62"/>
      <c r="C11" s="62"/>
      <c r="D11" s="62"/>
      <c r="E11" s="62"/>
      <c r="F11" s="62"/>
    </row>
    <row r="12" spans="1:6" ht="15.75" thickBot="1" x14ac:dyDescent="0.3">
      <c r="A12" s="34">
        <v>2101</v>
      </c>
      <c r="B12" s="68">
        <v>3</v>
      </c>
      <c r="C12" s="68">
        <v>2</v>
      </c>
      <c r="D12" s="82"/>
      <c r="E12" s="38">
        <f t="shared" si="0"/>
        <v>0</v>
      </c>
      <c r="F12" s="38">
        <f t="shared" si="1"/>
        <v>0</v>
      </c>
    </row>
    <row r="13" spans="1:6" ht="15.75" thickBot="1" x14ac:dyDescent="0.3">
      <c r="A13" s="34">
        <v>2101</v>
      </c>
      <c r="B13" s="68">
        <v>2</v>
      </c>
      <c r="C13" s="68">
        <v>2</v>
      </c>
      <c r="D13" s="82"/>
      <c r="E13" s="38">
        <f t="shared" si="0"/>
        <v>0</v>
      </c>
      <c r="F13" s="38">
        <f t="shared" si="1"/>
        <v>0</v>
      </c>
    </row>
    <row r="14" spans="1:6" ht="15.75" thickBot="1" x14ac:dyDescent="0.3">
      <c r="A14" s="34" t="s">
        <v>361</v>
      </c>
      <c r="B14" s="68" t="s">
        <v>356</v>
      </c>
      <c r="C14" s="68">
        <v>2</v>
      </c>
      <c r="D14" s="82"/>
      <c r="E14" s="38">
        <f t="shared" si="0"/>
        <v>0</v>
      </c>
      <c r="F14" s="38">
        <f t="shared" si="1"/>
        <v>0</v>
      </c>
    </row>
    <row r="15" spans="1:6" ht="60.75" thickBot="1" x14ac:dyDescent="0.3">
      <c r="A15" s="69" t="s">
        <v>458</v>
      </c>
      <c r="B15" s="68">
        <v>3</v>
      </c>
      <c r="C15" s="68">
        <v>2</v>
      </c>
      <c r="D15" s="82"/>
      <c r="E15" s="38">
        <f t="shared" si="0"/>
        <v>0</v>
      </c>
      <c r="F15" s="38">
        <f t="shared" si="1"/>
        <v>0</v>
      </c>
    </row>
    <row r="16" spans="1:6" ht="60.75" thickBot="1" x14ac:dyDescent="0.3">
      <c r="A16" s="69" t="s">
        <v>458</v>
      </c>
      <c r="B16" s="68">
        <v>2</v>
      </c>
      <c r="C16" s="68">
        <v>2</v>
      </c>
      <c r="D16" s="82"/>
      <c r="E16" s="38">
        <f t="shared" si="0"/>
        <v>0</v>
      </c>
      <c r="F16" s="38">
        <f t="shared" si="1"/>
        <v>0</v>
      </c>
    </row>
    <row r="17" spans="1:6" ht="15.75" thickBot="1" x14ac:dyDescent="0.3">
      <c r="A17" s="69" t="s">
        <v>362</v>
      </c>
      <c r="B17" s="68">
        <v>3</v>
      </c>
      <c r="C17" s="68">
        <v>2</v>
      </c>
      <c r="D17" s="82"/>
      <c r="E17" s="38">
        <f t="shared" si="0"/>
        <v>0</v>
      </c>
      <c r="F17" s="38">
        <f t="shared" si="1"/>
        <v>0</v>
      </c>
    </row>
    <row r="18" spans="1:6" ht="15.75" thickBot="1" x14ac:dyDescent="0.3">
      <c r="A18" s="69" t="s">
        <v>362</v>
      </c>
      <c r="B18" s="68">
        <v>2</v>
      </c>
      <c r="C18" s="68">
        <v>2</v>
      </c>
      <c r="D18" s="82"/>
      <c r="E18" s="38">
        <f t="shared" si="0"/>
        <v>0</v>
      </c>
      <c r="F18" s="38">
        <f t="shared" si="1"/>
        <v>0</v>
      </c>
    </row>
    <row r="19" spans="1:6" ht="15.75" thickBot="1" x14ac:dyDescent="0.3">
      <c r="A19" s="69" t="s">
        <v>363</v>
      </c>
      <c r="B19" s="68" t="s">
        <v>356</v>
      </c>
      <c r="C19" s="68">
        <v>2</v>
      </c>
      <c r="D19" s="82"/>
      <c r="E19" s="38">
        <f t="shared" si="0"/>
        <v>0</v>
      </c>
      <c r="F19" s="38">
        <f t="shared" si="1"/>
        <v>0</v>
      </c>
    </row>
    <row r="20" spans="1:6" ht="15.75" thickBot="1" x14ac:dyDescent="0.3">
      <c r="A20" s="69" t="s">
        <v>364</v>
      </c>
      <c r="B20" s="68" t="s">
        <v>365</v>
      </c>
      <c r="C20" s="68">
        <v>2</v>
      </c>
      <c r="D20" s="82"/>
      <c r="E20" s="38">
        <f t="shared" si="0"/>
        <v>0</v>
      </c>
      <c r="F20" s="38">
        <f t="shared" si="1"/>
        <v>0</v>
      </c>
    </row>
    <row r="21" spans="1:6" ht="15.75" thickBot="1" x14ac:dyDescent="0.3">
      <c r="A21" s="69">
        <v>2412</v>
      </c>
      <c r="B21" s="68" t="s">
        <v>366</v>
      </c>
      <c r="C21" s="68">
        <v>2</v>
      </c>
      <c r="D21" s="82"/>
      <c r="E21" s="38">
        <f t="shared" si="0"/>
        <v>0</v>
      </c>
      <c r="F21" s="38">
        <f t="shared" si="1"/>
        <v>0</v>
      </c>
    </row>
    <row r="22" spans="1:6" ht="15.75" thickBot="1" x14ac:dyDescent="0.3">
      <c r="A22" s="69">
        <v>2412</v>
      </c>
      <c r="B22" s="68" t="s">
        <v>367</v>
      </c>
      <c r="C22" s="68">
        <v>2</v>
      </c>
      <c r="D22" s="82"/>
      <c r="E22" s="38">
        <f t="shared" si="0"/>
        <v>0</v>
      </c>
      <c r="F22" s="38">
        <f t="shared" si="1"/>
        <v>0</v>
      </c>
    </row>
    <row r="23" spans="1:6" ht="15.75" thickBot="1" x14ac:dyDescent="0.3">
      <c r="A23" s="69">
        <v>2416</v>
      </c>
      <c r="B23" s="68" t="s">
        <v>356</v>
      </c>
      <c r="C23" s="68">
        <v>2</v>
      </c>
      <c r="D23" s="82"/>
      <c r="E23" s="38">
        <f t="shared" si="0"/>
        <v>0</v>
      </c>
      <c r="F23" s="38">
        <f t="shared" si="1"/>
        <v>0</v>
      </c>
    </row>
    <row r="24" spans="1:6" ht="15.75" thickBot="1" x14ac:dyDescent="0.3">
      <c r="A24" s="69" t="s">
        <v>368</v>
      </c>
      <c r="B24" s="68" t="s">
        <v>359</v>
      </c>
      <c r="C24" s="68">
        <v>2</v>
      </c>
      <c r="D24" s="82"/>
      <c r="E24" s="38">
        <f t="shared" si="0"/>
        <v>0</v>
      </c>
      <c r="F24" s="38">
        <f t="shared" si="1"/>
        <v>0</v>
      </c>
    </row>
    <row r="25" spans="1:6" ht="15.75" thickBot="1" x14ac:dyDescent="0.3">
      <c r="A25" s="69" t="s">
        <v>369</v>
      </c>
      <c r="B25" s="68" t="s">
        <v>370</v>
      </c>
      <c r="C25" s="68">
        <v>2</v>
      </c>
      <c r="D25" s="82"/>
      <c r="E25" s="38">
        <f t="shared" si="0"/>
        <v>0</v>
      </c>
      <c r="F25" s="38">
        <f t="shared" si="1"/>
        <v>0</v>
      </c>
    </row>
    <row r="26" spans="1:6" ht="15.75" thickBot="1" x14ac:dyDescent="0.3">
      <c r="A26" s="69" t="s">
        <v>369</v>
      </c>
      <c r="B26" s="68" t="s">
        <v>371</v>
      </c>
      <c r="C26" s="68">
        <v>2</v>
      </c>
      <c r="D26" s="82"/>
      <c r="E26" s="38">
        <f t="shared" si="0"/>
        <v>0</v>
      </c>
      <c r="F26" s="38">
        <f t="shared" si="1"/>
        <v>0</v>
      </c>
    </row>
    <row r="27" spans="1:6" ht="15.75" thickBot="1" x14ac:dyDescent="0.3">
      <c r="A27" s="69">
        <v>2444</v>
      </c>
      <c r="B27" s="68" t="s">
        <v>372</v>
      </c>
      <c r="C27" s="68">
        <v>2</v>
      </c>
      <c r="D27" s="82"/>
      <c r="E27" s="38">
        <f t="shared" si="0"/>
        <v>0</v>
      </c>
      <c r="F27" s="38">
        <f t="shared" si="1"/>
        <v>0</v>
      </c>
    </row>
    <row r="28" spans="1:6" ht="15.75" thickBot="1" x14ac:dyDescent="0.3">
      <c r="A28" s="66" t="s">
        <v>373</v>
      </c>
      <c r="B28" s="62"/>
      <c r="C28" s="62"/>
      <c r="D28" s="62"/>
      <c r="E28" s="62"/>
      <c r="F28" s="62"/>
    </row>
    <row r="29" spans="1:6" ht="30.75" thickBot="1" x14ac:dyDescent="0.3">
      <c r="A29" s="69" t="s">
        <v>374</v>
      </c>
      <c r="B29" s="68">
        <v>3</v>
      </c>
      <c r="C29" s="68">
        <v>10</v>
      </c>
      <c r="D29" s="82"/>
      <c r="E29" s="38">
        <f t="shared" si="0"/>
        <v>0</v>
      </c>
      <c r="F29" s="38">
        <f t="shared" si="1"/>
        <v>0</v>
      </c>
    </row>
    <row r="30" spans="1:6" ht="30.75" thickBot="1" x14ac:dyDescent="0.3">
      <c r="A30" s="69" t="s">
        <v>374</v>
      </c>
      <c r="B30" s="68">
        <v>2</v>
      </c>
      <c r="C30" s="68">
        <v>2</v>
      </c>
      <c r="D30" s="82"/>
      <c r="E30" s="38">
        <f t="shared" si="0"/>
        <v>0</v>
      </c>
      <c r="F30" s="38">
        <f t="shared" si="1"/>
        <v>0</v>
      </c>
    </row>
    <row r="31" spans="1:6" ht="15.75" thickBot="1" x14ac:dyDescent="0.3">
      <c r="A31" s="34" t="s">
        <v>375</v>
      </c>
      <c r="B31" s="68">
        <v>3</v>
      </c>
      <c r="C31" s="68">
        <v>2</v>
      </c>
      <c r="D31" s="82"/>
      <c r="E31" s="38">
        <f t="shared" si="0"/>
        <v>0</v>
      </c>
      <c r="F31" s="38">
        <f t="shared" si="1"/>
        <v>0</v>
      </c>
    </row>
    <row r="32" spans="1:6" ht="15.75" thickBot="1" x14ac:dyDescent="0.3">
      <c r="A32" s="34" t="s">
        <v>375</v>
      </c>
      <c r="B32" s="68">
        <v>2</v>
      </c>
      <c r="C32" s="68">
        <v>2</v>
      </c>
      <c r="D32" s="82"/>
      <c r="E32" s="38">
        <f t="shared" si="0"/>
        <v>0</v>
      </c>
      <c r="F32" s="38">
        <f t="shared" si="1"/>
        <v>0</v>
      </c>
    </row>
    <row r="33" spans="1:6" ht="15.75" thickBot="1" x14ac:dyDescent="0.3">
      <c r="A33" s="34">
        <v>3208</v>
      </c>
      <c r="B33" s="68" t="s">
        <v>376</v>
      </c>
      <c r="C33" s="68">
        <v>2</v>
      </c>
      <c r="D33" s="82"/>
      <c r="E33" s="38">
        <f t="shared" si="0"/>
        <v>0</v>
      </c>
      <c r="F33" s="38">
        <f t="shared" si="1"/>
        <v>0</v>
      </c>
    </row>
    <row r="34" spans="1:6" ht="15.75" thickBot="1" x14ac:dyDescent="0.3">
      <c r="A34" s="34">
        <v>3209</v>
      </c>
      <c r="B34" s="68" t="s">
        <v>377</v>
      </c>
      <c r="C34" s="68">
        <v>2</v>
      </c>
      <c r="D34" s="82"/>
      <c r="E34" s="38">
        <f t="shared" si="0"/>
        <v>0</v>
      </c>
      <c r="F34" s="38">
        <f t="shared" si="1"/>
        <v>0</v>
      </c>
    </row>
    <row r="35" spans="1:6" ht="15.75" thickBot="1" x14ac:dyDescent="0.3">
      <c r="A35" s="34">
        <v>3209</v>
      </c>
      <c r="B35" s="68" t="s">
        <v>378</v>
      </c>
      <c r="C35" s="68">
        <v>2</v>
      </c>
      <c r="D35" s="82"/>
      <c r="E35" s="38">
        <f t="shared" si="0"/>
        <v>0</v>
      </c>
      <c r="F35" s="38">
        <f t="shared" si="1"/>
        <v>0</v>
      </c>
    </row>
    <row r="36" spans="1:6" ht="15.75" thickBot="1" x14ac:dyDescent="0.3">
      <c r="A36" s="34">
        <v>3210</v>
      </c>
      <c r="B36" s="68" t="s">
        <v>379</v>
      </c>
      <c r="C36" s="68">
        <v>2</v>
      </c>
      <c r="D36" s="82"/>
      <c r="E36" s="38">
        <f t="shared" si="0"/>
        <v>0</v>
      </c>
      <c r="F36" s="38">
        <f t="shared" si="1"/>
        <v>0</v>
      </c>
    </row>
    <row r="37" spans="1:6" ht="15.75" thickBot="1" x14ac:dyDescent="0.3">
      <c r="A37" s="34">
        <v>3210</v>
      </c>
      <c r="B37" s="68" t="s">
        <v>380</v>
      </c>
      <c r="C37" s="68">
        <v>2</v>
      </c>
      <c r="D37" s="82"/>
      <c r="E37" s="38">
        <f t="shared" si="0"/>
        <v>0</v>
      </c>
      <c r="F37" s="38">
        <f t="shared" si="1"/>
        <v>0</v>
      </c>
    </row>
    <row r="38" spans="1:6" ht="15.75" thickBot="1" x14ac:dyDescent="0.3">
      <c r="A38" s="34">
        <v>3211</v>
      </c>
      <c r="B38" s="68" t="s">
        <v>381</v>
      </c>
      <c r="C38" s="68">
        <v>2</v>
      </c>
      <c r="D38" s="82"/>
      <c r="E38" s="38">
        <f t="shared" si="0"/>
        <v>0</v>
      </c>
      <c r="F38" s="38">
        <f t="shared" si="1"/>
        <v>0</v>
      </c>
    </row>
    <row r="39" spans="1:6" ht="15.75" thickBot="1" x14ac:dyDescent="0.3">
      <c r="A39" s="34">
        <v>3308</v>
      </c>
      <c r="B39" s="68" t="s">
        <v>365</v>
      </c>
      <c r="C39" s="68">
        <v>2</v>
      </c>
      <c r="D39" s="82"/>
      <c r="E39" s="38">
        <f t="shared" si="0"/>
        <v>0</v>
      </c>
      <c r="F39" s="38">
        <f t="shared" si="1"/>
        <v>0</v>
      </c>
    </row>
    <row r="40" spans="1:6" ht="15.75" thickBot="1" x14ac:dyDescent="0.3">
      <c r="A40" s="34">
        <v>3308</v>
      </c>
      <c r="B40" s="68" t="s">
        <v>472</v>
      </c>
      <c r="C40" s="68">
        <v>2</v>
      </c>
      <c r="D40" s="82"/>
      <c r="E40" s="38">
        <f t="shared" si="0"/>
        <v>0</v>
      </c>
      <c r="F40" s="38">
        <f t="shared" si="1"/>
        <v>0</v>
      </c>
    </row>
    <row r="41" spans="1:6" ht="15.75" thickBot="1" x14ac:dyDescent="0.3">
      <c r="A41" s="34">
        <v>3309</v>
      </c>
      <c r="B41" s="68" t="s">
        <v>358</v>
      </c>
      <c r="C41" s="68">
        <v>2</v>
      </c>
      <c r="D41" s="82"/>
      <c r="E41" s="38">
        <f t="shared" si="0"/>
        <v>0</v>
      </c>
      <c r="F41" s="38">
        <f t="shared" si="1"/>
        <v>0</v>
      </c>
    </row>
    <row r="42" spans="1:6" ht="15.75" thickBot="1" x14ac:dyDescent="0.3">
      <c r="A42" s="34">
        <v>3309</v>
      </c>
      <c r="B42" s="68" t="s">
        <v>359</v>
      </c>
      <c r="C42" s="68">
        <v>2</v>
      </c>
      <c r="D42" s="82"/>
      <c r="E42" s="38">
        <f t="shared" si="0"/>
        <v>0</v>
      </c>
      <c r="F42" s="38">
        <f t="shared" si="1"/>
        <v>0</v>
      </c>
    </row>
    <row r="43" spans="1:6" ht="15.75" thickBot="1" x14ac:dyDescent="0.3">
      <c r="A43" s="34">
        <v>3309</v>
      </c>
      <c r="B43" s="68" t="s">
        <v>473</v>
      </c>
      <c r="C43" s="68">
        <v>2</v>
      </c>
      <c r="D43" s="82"/>
      <c r="E43" s="38">
        <f t="shared" si="0"/>
        <v>0</v>
      </c>
      <c r="F43" s="38">
        <f t="shared" si="1"/>
        <v>0</v>
      </c>
    </row>
    <row r="44" spans="1:6" ht="15.75" thickBot="1" x14ac:dyDescent="0.3">
      <c r="A44" s="34" t="s">
        <v>382</v>
      </c>
      <c r="B44" s="68" t="s">
        <v>383</v>
      </c>
      <c r="C44" s="68">
        <v>2</v>
      </c>
      <c r="D44" s="82"/>
      <c r="E44" s="38">
        <f t="shared" si="0"/>
        <v>0</v>
      </c>
      <c r="F44" s="38">
        <f t="shared" si="1"/>
        <v>0</v>
      </c>
    </row>
    <row r="45" spans="1:6" ht="15.75" thickBot="1" x14ac:dyDescent="0.3">
      <c r="A45" s="34" t="s">
        <v>384</v>
      </c>
      <c r="B45" s="68" t="s">
        <v>385</v>
      </c>
      <c r="C45" s="68">
        <v>2</v>
      </c>
      <c r="D45" s="82"/>
      <c r="E45" s="38">
        <f t="shared" si="0"/>
        <v>0</v>
      </c>
      <c r="F45" s="38">
        <f t="shared" si="1"/>
        <v>0</v>
      </c>
    </row>
    <row r="46" spans="1:6" ht="15.75" thickBot="1" x14ac:dyDescent="0.3">
      <c r="A46" s="34" t="s">
        <v>386</v>
      </c>
      <c r="B46" s="68" t="s">
        <v>356</v>
      </c>
      <c r="C46" s="68">
        <v>2</v>
      </c>
      <c r="D46" s="82"/>
      <c r="E46" s="38">
        <f t="shared" si="0"/>
        <v>0</v>
      </c>
      <c r="F46" s="38">
        <f t="shared" si="1"/>
        <v>0</v>
      </c>
    </row>
    <row r="47" spans="1:6" ht="15.75" thickBot="1" x14ac:dyDescent="0.3">
      <c r="A47" s="34" t="s">
        <v>387</v>
      </c>
      <c r="B47" s="68" t="s">
        <v>356</v>
      </c>
      <c r="C47" s="68">
        <v>2</v>
      </c>
      <c r="D47" s="82"/>
      <c r="E47" s="38">
        <f t="shared" si="0"/>
        <v>0</v>
      </c>
      <c r="F47" s="38">
        <f t="shared" si="1"/>
        <v>0</v>
      </c>
    </row>
    <row r="48" spans="1:6" ht="15.75" thickBot="1" x14ac:dyDescent="0.3">
      <c r="A48" s="34">
        <v>3403</v>
      </c>
      <c r="B48" s="68" t="s">
        <v>388</v>
      </c>
      <c r="C48" s="68">
        <v>2</v>
      </c>
      <c r="D48" s="82"/>
      <c r="E48" s="38">
        <f t="shared" si="0"/>
        <v>0</v>
      </c>
      <c r="F48" s="38">
        <f t="shared" si="1"/>
        <v>0</v>
      </c>
    </row>
    <row r="49" spans="1:6" ht="15.75" thickBot="1" x14ac:dyDescent="0.3">
      <c r="A49" s="34" t="s">
        <v>459</v>
      </c>
      <c r="B49" s="68" t="s">
        <v>460</v>
      </c>
      <c r="C49" s="68">
        <v>2</v>
      </c>
      <c r="D49" s="82"/>
      <c r="E49" s="38">
        <f t="shared" si="0"/>
        <v>0</v>
      </c>
      <c r="F49" s="38">
        <f t="shared" si="1"/>
        <v>0</v>
      </c>
    </row>
    <row r="50" spans="1:6" ht="15.75" thickBot="1" x14ac:dyDescent="0.3">
      <c r="A50" s="34" t="s">
        <v>389</v>
      </c>
      <c r="B50" s="68" t="s">
        <v>356</v>
      </c>
      <c r="C50" s="68">
        <v>2</v>
      </c>
      <c r="D50" s="82"/>
      <c r="E50" s="38">
        <f t="shared" si="0"/>
        <v>0</v>
      </c>
      <c r="F50" s="38">
        <f t="shared" si="1"/>
        <v>0</v>
      </c>
    </row>
    <row r="51" spans="1:6" ht="15.75" thickBot="1" x14ac:dyDescent="0.3">
      <c r="A51" s="34">
        <v>3502</v>
      </c>
      <c r="B51" s="68">
        <v>3</v>
      </c>
      <c r="C51" s="68">
        <v>2</v>
      </c>
      <c r="D51" s="82"/>
      <c r="E51" s="38">
        <f t="shared" si="0"/>
        <v>0</v>
      </c>
      <c r="F51" s="38">
        <f t="shared" si="1"/>
        <v>0</v>
      </c>
    </row>
    <row r="52" spans="1:6" ht="15.75" thickBot="1" x14ac:dyDescent="0.3">
      <c r="A52" s="34">
        <v>3502</v>
      </c>
      <c r="B52" s="68">
        <v>2</v>
      </c>
      <c r="C52" s="68">
        <v>2</v>
      </c>
      <c r="D52" s="82"/>
      <c r="E52" s="38">
        <f t="shared" si="0"/>
        <v>0</v>
      </c>
      <c r="F52" s="38">
        <f t="shared" si="1"/>
        <v>0</v>
      </c>
    </row>
    <row r="53" spans="1:6" ht="15.75" thickBot="1" x14ac:dyDescent="0.3">
      <c r="A53" s="34">
        <v>3504</v>
      </c>
      <c r="B53" s="68" t="s">
        <v>470</v>
      </c>
      <c r="C53" s="68">
        <v>2</v>
      </c>
      <c r="D53" s="82"/>
      <c r="E53" s="38">
        <f t="shared" si="0"/>
        <v>0</v>
      </c>
      <c r="F53" s="38">
        <f t="shared" si="1"/>
        <v>0</v>
      </c>
    </row>
    <row r="54" spans="1:6" ht="15.75" thickBot="1" x14ac:dyDescent="0.3">
      <c r="A54" s="34">
        <v>3504</v>
      </c>
      <c r="B54" s="68" t="s">
        <v>471</v>
      </c>
      <c r="C54" s="68">
        <v>2</v>
      </c>
      <c r="D54" s="82"/>
      <c r="E54" s="38">
        <f t="shared" si="0"/>
        <v>0</v>
      </c>
      <c r="F54" s="38">
        <f t="shared" si="1"/>
        <v>0</v>
      </c>
    </row>
    <row r="55" spans="1:6" ht="15.75" thickBot="1" x14ac:dyDescent="0.3">
      <c r="A55" s="66" t="s">
        <v>390</v>
      </c>
      <c r="B55" s="62"/>
      <c r="C55" s="62"/>
      <c r="D55" s="62"/>
      <c r="E55" s="62"/>
      <c r="F55" s="62"/>
    </row>
    <row r="56" spans="1:6" ht="15.75" thickBot="1" x14ac:dyDescent="0.3">
      <c r="A56" s="69" t="s">
        <v>461</v>
      </c>
      <c r="B56" s="68">
        <v>1</v>
      </c>
      <c r="C56" s="68">
        <v>2</v>
      </c>
      <c r="D56" s="82"/>
      <c r="E56" s="38">
        <f t="shared" si="0"/>
        <v>0</v>
      </c>
      <c r="F56" s="38">
        <f t="shared" si="1"/>
        <v>0</v>
      </c>
    </row>
    <row r="57" spans="1:6" ht="15.75" thickBot="1" x14ac:dyDescent="0.3">
      <c r="A57" s="69" t="s">
        <v>461</v>
      </c>
      <c r="B57" s="68">
        <v>2</v>
      </c>
      <c r="C57" s="68">
        <v>2</v>
      </c>
      <c r="D57" s="82"/>
      <c r="E57" s="38">
        <f t="shared" si="0"/>
        <v>0</v>
      </c>
      <c r="F57" s="38">
        <f t="shared" si="1"/>
        <v>0</v>
      </c>
    </row>
    <row r="58" spans="1:6" ht="15.75" thickBot="1" x14ac:dyDescent="0.3">
      <c r="A58" s="69" t="s">
        <v>461</v>
      </c>
      <c r="B58" s="68">
        <v>3</v>
      </c>
      <c r="C58" s="68">
        <v>2</v>
      </c>
      <c r="D58" s="82"/>
      <c r="E58" s="38">
        <f t="shared" si="0"/>
        <v>0</v>
      </c>
      <c r="F58" s="38">
        <f t="shared" si="1"/>
        <v>0</v>
      </c>
    </row>
    <row r="59" spans="1:6" ht="15.75" thickBot="1" x14ac:dyDescent="0.3">
      <c r="A59" s="69" t="s">
        <v>462</v>
      </c>
      <c r="B59" s="68" t="s">
        <v>356</v>
      </c>
      <c r="C59" s="68">
        <v>2</v>
      </c>
      <c r="D59" s="82"/>
      <c r="E59" s="38">
        <f t="shared" si="0"/>
        <v>0</v>
      </c>
      <c r="F59" s="38">
        <f t="shared" si="1"/>
        <v>0</v>
      </c>
    </row>
    <row r="60" spans="1:6" ht="15.75" thickBot="1" x14ac:dyDescent="0.3">
      <c r="A60" s="69" t="s">
        <v>463</v>
      </c>
      <c r="B60" s="68" t="s">
        <v>356</v>
      </c>
      <c r="C60" s="68">
        <v>2</v>
      </c>
      <c r="D60" s="82"/>
      <c r="E60" s="38">
        <f t="shared" si="0"/>
        <v>0</v>
      </c>
      <c r="F60" s="38">
        <f t="shared" si="1"/>
        <v>0</v>
      </c>
    </row>
    <row r="61" spans="1:6" ht="15.75" thickBot="1" x14ac:dyDescent="0.3">
      <c r="A61" s="69" t="s">
        <v>464</v>
      </c>
      <c r="B61" s="68" t="s">
        <v>356</v>
      </c>
      <c r="C61" s="68">
        <v>2</v>
      </c>
      <c r="D61" s="82"/>
      <c r="E61" s="38">
        <f t="shared" si="0"/>
        <v>0</v>
      </c>
      <c r="F61" s="38">
        <f t="shared" si="1"/>
        <v>0</v>
      </c>
    </row>
    <row r="62" spans="1:6" ht="15.75" thickBot="1" x14ac:dyDescent="0.3">
      <c r="A62" s="69" t="s">
        <v>465</v>
      </c>
      <c r="B62" s="68" t="s">
        <v>356</v>
      </c>
      <c r="C62" s="68">
        <v>2</v>
      </c>
      <c r="D62" s="82"/>
      <c r="E62" s="38">
        <f t="shared" si="0"/>
        <v>0</v>
      </c>
      <c r="F62" s="38">
        <f t="shared" si="1"/>
        <v>0</v>
      </c>
    </row>
    <row r="63" spans="1:6" ht="15.75" thickBot="1" x14ac:dyDescent="0.3">
      <c r="A63" s="69" t="s">
        <v>466</v>
      </c>
      <c r="B63" s="68" t="s">
        <v>356</v>
      </c>
      <c r="C63" s="68">
        <v>2</v>
      </c>
      <c r="D63" s="82"/>
      <c r="E63" s="38">
        <f t="shared" si="0"/>
        <v>0</v>
      </c>
      <c r="F63" s="38">
        <f t="shared" si="1"/>
        <v>0</v>
      </c>
    </row>
    <row r="64" spans="1:6" ht="15.75" thickBot="1" x14ac:dyDescent="0.3">
      <c r="A64" s="69" t="s">
        <v>467</v>
      </c>
      <c r="B64" s="68" t="s">
        <v>356</v>
      </c>
      <c r="C64" s="68">
        <v>2</v>
      </c>
      <c r="D64" s="82"/>
      <c r="E64" s="38">
        <f t="shared" si="0"/>
        <v>0</v>
      </c>
      <c r="F64" s="38">
        <f t="shared" si="1"/>
        <v>0</v>
      </c>
    </row>
    <row r="65" spans="1:6" ht="15.75" thickBot="1" x14ac:dyDescent="0.3">
      <c r="A65" s="69" t="s">
        <v>468</v>
      </c>
      <c r="B65" s="68" t="s">
        <v>356</v>
      </c>
      <c r="C65" s="68">
        <v>2</v>
      </c>
      <c r="D65" s="82"/>
      <c r="E65" s="38">
        <f t="shared" si="0"/>
        <v>0</v>
      </c>
      <c r="F65" s="38">
        <f t="shared" si="1"/>
        <v>0</v>
      </c>
    </row>
    <row r="66" spans="1:6" ht="15.75" thickBot="1" x14ac:dyDescent="0.3">
      <c r="A66" s="66" t="s">
        <v>391</v>
      </c>
      <c r="B66" s="62"/>
      <c r="C66" s="62"/>
      <c r="D66" s="62"/>
      <c r="E66" s="62"/>
      <c r="F66" s="62"/>
    </row>
    <row r="67" spans="1:6" ht="15.75" thickBot="1" x14ac:dyDescent="0.3">
      <c r="A67" s="91" t="s">
        <v>392</v>
      </c>
      <c r="B67" s="92" t="s">
        <v>393</v>
      </c>
      <c r="C67" s="92">
        <v>2</v>
      </c>
      <c r="D67" s="93"/>
      <c r="E67" s="94">
        <f t="shared" si="0"/>
        <v>0</v>
      </c>
      <c r="F67" s="94">
        <f t="shared" si="1"/>
        <v>0</v>
      </c>
    </row>
    <row r="68" spans="1:6" ht="15.75" thickBot="1" x14ac:dyDescent="0.3">
      <c r="A68" s="91" t="s">
        <v>392</v>
      </c>
      <c r="B68" s="92" t="s">
        <v>394</v>
      </c>
      <c r="C68" s="92">
        <v>2</v>
      </c>
      <c r="D68" s="93"/>
      <c r="E68" s="94">
        <f t="shared" si="0"/>
        <v>0</v>
      </c>
      <c r="F68" s="94">
        <f t="shared" si="1"/>
        <v>0</v>
      </c>
    </row>
    <row r="69" spans="1:6" ht="15.75" thickBot="1" x14ac:dyDescent="0.3">
      <c r="A69" s="66" t="s">
        <v>512</v>
      </c>
      <c r="B69" s="62"/>
      <c r="C69" s="62"/>
      <c r="D69" s="62"/>
      <c r="E69" s="62"/>
      <c r="F69" s="62"/>
    </row>
    <row r="70" spans="1:6" ht="15.75" thickBot="1" x14ac:dyDescent="0.3">
      <c r="A70" s="91" t="s">
        <v>395</v>
      </c>
      <c r="B70" s="92" t="s">
        <v>396</v>
      </c>
      <c r="C70" s="92">
        <v>2</v>
      </c>
      <c r="D70" s="93"/>
      <c r="E70" s="94">
        <f t="shared" si="0"/>
        <v>0</v>
      </c>
      <c r="F70" s="94">
        <f t="shared" si="1"/>
        <v>0</v>
      </c>
    </row>
    <row r="71" spans="1:6" ht="15.75" thickBot="1" x14ac:dyDescent="0.3">
      <c r="A71" s="91" t="s">
        <v>395</v>
      </c>
      <c r="B71" s="92" t="s">
        <v>397</v>
      </c>
      <c r="C71" s="92">
        <v>2</v>
      </c>
      <c r="D71" s="93"/>
      <c r="E71" s="94">
        <f t="shared" si="0"/>
        <v>0</v>
      </c>
      <c r="F71" s="94">
        <f t="shared" si="1"/>
        <v>0</v>
      </c>
    </row>
    <row r="72" spans="1:6" ht="15.75" thickBot="1" x14ac:dyDescent="0.3">
      <c r="A72" s="66" t="s">
        <v>398</v>
      </c>
      <c r="B72" s="62"/>
      <c r="C72" s="62"/>
      <c r="D72" s="62"/>
      <c r="E72" s="62"/>
      <c r="F72" s="62"/>
    </row>
    <row r="73" spans="1:6" ht="15.75" thickBot="1" x14ac:dyDescent="0.3">
      <c r="A73" s="69">
        <v>11101</v>
      </c>
      <c r="B73" s="68" t="s">
        <v>356</v>
      </c>
      <c r="C73" s="68">
        <v>2</v>
      </c>
      <c r="D73" s="82"/>
      <c r="E73" s="38">
        <f t="shared" si="0"/>
        <v>0</v>
      </c>
      <c r="F73" s="38">
        <f t="shared" si="1"/>
        <v>0</v>
      </c>
    </row>
    <row r="74" spans="1:6" ht="15.75" thickBot="1" x14ac:dyDescent="0.3">
      <c r="A74" s="69">
        <v>11102</v>
      </c>
      <c r="B74" s="68" t="s">
        <v>356</v>
      </c>
      <c r="C74" s="68">
        <v>2</v>
      </c>
      <c r="D74" s="82"/>
      <c r="E74" s="38">
        <f t="shared" si="0"/>
        <v>0</v>
      </c>
      <c r="F74" s="38">
        <f t="shared" si="1"/>
        <v>0</v>
      </c>
    </row>
    <row r="75" spans="1:6" ht="15.75" thickBot="1" x14ac:dyDescent="0.3">
      <c r="A75" s="69">
        <v>11103</v>
      </c>
      <c r="B75" s="68" t="s">
        <v>356</v>
      </c>
      <c r="C75" s="68">
        <v>2</v>
      </c>
      <c r="D75" s="82"/>
      <c r="E75" s="38">
        <f t="shared" si="0"/>
        <v>0</v>
      </c>
      <c r="F75" s="38">
        <f t="shared" si="1"/>
        <v>0</v>
      </c>
    </row>
    <row r="76" spans="1:6" ht="15.75" thickBot="1" x14ac:dyDescent="0.3">
      <c r="A76" s="69">
        <v>11105</v>
      </c>
      <c r="B76" s="68" t="s">
        <v>356</v>
      </c>
      <c r="C76" s="68">
        <v>2</v>
      </c>
      <c r="D76" s="82"/>
      <c r="E76" s="38">
        <f t="shared" si="0"/>
        <v>0</v>
      </c>
      <c r="F76" s="38">
        <f t="shared" si="1"/>
        <v>0</v>
      </c>
    </row>
    <row r="77" spans="1:6" ht="15.75" thickBot="1" x14ac:dyDescent="0.3">
      <c r="A77" s="69">
        <v>11106</v>
      </c>
      <c r="B77" s="68" t="s">
        <v>356</v>
      </c>
      <c r="C77" s="68">
        <v>2</v>
      </c>
      <c r="D77" s="82"/>
      <c r="E77" s="38">
        <f t="shared" si="0"/>
        <v>0</v>
      </c>
      <c r="F77" s="38">
        <f t="shared" si="1"/>
        <v>0</v>
      </c>
    </row>
    <row r="78" spans="1:6" ht="15.75" thickBot="1" x14ac:dyDescent="0.3">
      <c r="A78" s="69">
        <v>11201</v>
      </c>
      <c r="B78" s="68" t="s">
        <v>356</v>
      </c>
      <c r="C78" s="68">
        <v>2</v>
      </c>
      <c r="D78" s="82"/>
      <c r="E78" s="38">
        <f t="shared" si="0"/>
        <v>0</v>
      </c>
      <c r="F78" s="38">
        <f t="shared" si="1"/>
        <v>0</v>
      </c>
    </row>
    <row r="79" spans="1:6" ht="15.75" thickBot="1" x14ac:dyDescent="0.3">
      <c r="A79" s="69">
        <v>11204</v>
      </c>
      <c r="B79" s="68" t="s">
        <v>356</v>
      </c>
      <c r="C79" s="68">
        <v>2</v>
      </c>
      <c r="D79" s="82"/>
      <c r="E79" s="38">
        <f t="shared" si="0"/>
        <v>0</v>
      </c>
      <c r="F79" s="38">
        <f t="shared" si="1"/>
        <v>0</v>
      </c>
    </row>
    <row r="80" spans="1:6" ht="15.75" thickBot="1" x14ac:dyDescent="0.3">
      <c r="A80" s="69">
        <v>11305</v>
      </c>
      <c r="B80" s="68" t="s">
        <v>356</v>
      </c>
      <c r="C80" s="68">
        <v>2</v>
      </c>
      <c r="D80" s="82"/>
      <c r="E80" s="38">
        <f t="shared" si="0"/>
        <v>0</v>
      </c>
      <c r="F80" s="38">
        <f t="shared" si="1"/>
        <v>0</v>
      </c>
    </row>
    <row r="81" spans="1:6" ht="15.75" thickBot="1" x14ac:dyDescent="0.3">
      <c r="A81" s="69">
        <v>11401</v>
      </c>
      <c r="B81" s="68" t="s">
        <v>356</v>
      </c>
      <c r="C81" s="68">
        <v>2</v>
      </c>
      <c r="D81" s="82"/>
      <c r="E81" s="38">
        <f t="shared" si="0"/>
        <v>0</v>
      </c>
      <c r="F81" s="38">
        <f t="shared" si="1"/>
        <v>0</v>
      </c>
    </row>
    <row r="82" spans="1:6" ht="15.75" thickBot="1" x14ac:dyDescent="0.3">
      <c r="A82" s="66" t="s">
        <v>399</v>
      </c>
      <c r="B82" s="66"/>
      <c r="C82" s="66"/>
      <c r="D82" s="66"/>
      <c r="E82" s="66"/>
      <c r="F82" s="66"/>
    </row>
    <row r="83" spans="1:6" ht="15.75" thickBot="1" x14ac:dyDescent="0.3">
      <c r="A83" s="67" t="s">
        <v>400</v>
      </c>
      <c r="B83" s="68">
        <v>2.5</v>
      </c>
      <c r="C83" s="68">
        <v>2</v>
      </c>
      <c r="D83" s="82"/>
      <c r="E83" s="38">
        <f t="shared" si="0"/>
        <v>0</v>
      </c>
      <c r="F83" s="38">
        <f t="shared" si="1"/>
        <v>0</v>
      </c>
    </row>
    <row r="84" spans="1:6" ht="15.75" thickBot="1" x14ac:dyDescent="0.3">
      <c r="A84" s="67" t="s">
        <v>400</v>
      </c>
      <c r="B84" s="68">
        <v>3</v>
      </c>
      <c r="C84" s="68">
        <v>20</v>
      </c>
      <c r="D84" s="82"/>
      <c r="E84" s="38">
        <f t="shared" si="0"/>
        <v>0</v>
      </c>
      <c r="F84" s="38">
        <f t="shared" si="1"/>
        <v>0</v>
      </c>
    </row>
    <row r="85" spans="1:6" ht="15.75" thickBot="1" x14ac:dyDescent="0.3">
      <c r="A85" s="67" t="s">
        <v>400</v>
      </c>
      <c r="B85" s="68">
        <v>3.5</v>
      </c>
      <c r="C85" s="68">
        <v>2</v>
      </c>
      <c r="D85" s="82"/>
      <c r="E85" s="38">
        <f t="shared" ref="E85:E86" si="2">D85*1.22</f>
        <v>0</v>
      </c>
      <c r="F85" s="38">
        <f t="shared" ref="F85:F86" si="3">C85*E85</f>
        <v>0</v>
      </c>
    </row>
    <row r="86" spans="1:6" ht="15.75" thickBot="1" x14ac:dyDescent="0.3">
      <c r="A86" s="67" t="s">
        <v>400</v>
      </c>
      <c r="B86" s="68">
        <v>4</v>
      </c>
      <c r="C86" s="68">
        <v>2</v>
      </c>
      <c r="D86" s="82"/>
      <c r="E86" s="38">
        <f t="shared" si="2"/>
        <v>0</v>
      </c>
      <c r="F86" s="38">
        <f t="shared" si="3"/>
        <v>0</v>
      </c>
    </row>
    <row r="87" spans="1:6" ht="15.75" thickBot="1" x14ac:dyDescent="0.3">
      <c r="A87" s="130" t="s">
        <v>401</v>
      </c>
      <c r="B87" s="131"/>
      <c r="C87" s="131"/>
      <c r="D87" s="132"/>
      <c r="E87" s="133"/>
      <c r="F87" s="76">
        <f>SUM(F4:F86)</f>
        <v>0</v>
      </c>
    </row>
    <row r="88" spans="1:6" ht="180" customHeight="1" thickBot="1" x14ac:dyDescent="0.3">
      <c r="A88" s="137" t="s">
        <v>521</v>
      </c>
      <c r="B88" s="138"/>
      <c r="C88" s="138"/>
      <c r="D88" s="138"/>
      <c r="E88" s="138"/>
      <c r="F88" s="139"/>
    </row>
    <row r="89" spans="1:6" ht="29.25" customHeight="1" thickBot="1" x14ac:dyDescent="0.3">
      <c r="A89" s="116" t="s">
        <v>469</v>
      </c>
      <c r="B89" s="117"/>
      <c r="C89" s="117"/>
      <c r="D89" s="117"/>
      <c r="E89" s="117"/>
      <c r="F89" s="118"/>
    </row>
    <row r="91" spans="1:6" x14ac:dyDescent="0.25">
      <c r="D91" s="81" t="s">
        <v>418</v>
      </c>
    </row>
    <row r="92" spans="1:6" x14ac:dyDescent="0.25">
      <c r="D92" s="81"/>
    </row>
    <row r="93" spans="1:6" x14ac:dyDescent="0.25">
      <c r="D93" s="81"/>
    </row>
    <row r="94" spans="1:6" x14ac:dyDescent="0.25">
      <c r="D94" s="81" t="s">
        <v>419</v>
      </c>
    </row>
  </sheetData>
  <mergeCells count="4">
    <mergeCell ref="A87:E87"/>
    <mergeCell ref="A1:F1"/>
    <mergeCell ref="A88:F88"/>
    <mergeCell ref="A89:F89"/>
  </mergeCells>
  <phoneticPr fontId="19" type="noConversion"/>
  <pageMargins left="0.25" right="0.25" top="0.75" bottom="0.75" header="0.3" footer="0.3"/>
  <pageSetup paperSize="9" scale="7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8333C7073BA3C458CC70E48082DAFF5" ma:contentTypeVersion="1" ma:contentTypeDescription="Ustvari nov dokument." ma:contentTypeScope="" ma:versionID="12dc22a4508d0b0d49dabc0fba78552a">
  <xsd:schema xmlns:xsd="http://www.w3.org/2001/XMLSchema" xmlns:xs="http://www.w3.org/2001/XMLSchema" xmlns:p="http://schemas.microsoft.com/office/2006/metadata/properties" xmlns:ns3="cf066d7e-2780-4042-a84d-7ce1d30c5b72" targetNamespace="http://schemas.microsoft.com/office/2006/metadata/properties" ma:root="true" ma:fieldsID="0ee510ceb0625cbaa852011723ce0fd1" ns3:_="">
    <xsd:import namespace="cf066d7e-2780-4042-a84d-7ce1d30c5b72"/>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066d7e-2780-4042-a84d-7ce1d30c5b72"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7A59A3-C971-4BD7-931C-C8A194615813}">
  <ds:schemaRefs>
    <ds:schemaRef ds:uri="http://schemas.microsoft.com/office/2006/documentManagement/types"/>
    <ds:schemaRef ds:uri="cf066d7e-2780-4042-a84d-7ce1d30c5b72"/>
    <ds:schemaRef ds:uri="http://purl.org/dc/dcmitype/"/>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7EA53BEC-10D5-46C0-B11D-F8CFA8435D47}">
  <ds:schemaRefs>
    <ds:schemaRef ds:uri="http://schemas.microsoft.com/sharepoint/v3/contenttype/forms"/>
  </ds:schemaRefs>
</ds:datastoreItem>
</file>

<file path=customXml/itemProps3.xml><?xml version="1.0" encoding="utf-8"?>
<ds:datastoreItem xmlns:ds="http://schemas.openxmlformats.org/officeDocument/2006/customXml" ds:itemID="{21D49F23-AC47-4114-9588-9752B1BA7C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066d7e-2780-4042-a84d-7ce1d30c5b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SKUPNO (A+B+C)</vt:lpstr>
      <vt:lpstr>Redno vzdrževanje A</vt:lpstr>
      <vt:lpstr>Zimska služba B</vt:lpstr>
      <vt:lpstr>Vertikalna signalizacija C</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Papež Jernej</dc:creator>
  <cp:lastModifiedBy>Nina Rebselj - MONM</cp:lastModifiedBy>
  <cp:lastPrinted>2025-03-25T13:39:58Z</cp:lastPrinted>
  <dcterms:created xsi:type="dcterms:W3CDTF">2019-01-14T08:03:52Z</dcterms:created>
  <dcterms:modified xsi:type="dcterms:W3CDTF">2025-09-03T10:26:43Z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0x01010088333C7073BA3C458CC70E48082DAFF5</vt:lpwstr>
  </property>
</Properties>
</file>